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19\AD.GOI\PISF\Termo de Referencia O&amp;M - PISF\TR O&amp;M - CD\Revisados e Republicados\"/>
    </mc:Choice>
  </mc:AlternateContent>
  <xr:revisionPtr revIDLastSave="0" documentId="13_ncr:1_{A406B459-690B-4363-8EC2-84395B71234E}" xr6:coauthVersionLast="40" xr6:coauthVersionMax="40" xr10:uidLastSave="{00000000-0000-0000-0000-000000000000}"/>
  <bookViews>
    <workbookView xWindow="0" yWindow="180" windowWidth="24000" windowHeight="9345" tabRatio="731" xr2:uid="{00000000-000D-0000-FFFF-FFFF00000000}"/>
  </bookViews>
  <sheets>
    <sheet name="RESUMO O&amp;M" sheetId="35" r:id="rId1"/>
    <sheet name="Mao_de_Obra (Equipe Completa)" sheetId="64" r:id="rId2"/>
    <sheet name="Encargos Sociais e Benefícios" sheetId="41" r:id="rId3"/>
    <sheet name="Mobilizacao_Desmobilizacao" sheetId="34" r:id="rId4"/>
    <sheet name="Tendas e Banheiros Quimicos" sheetId="63" r:id="rId5"/>
    <sheet name="Reforma_Canteiros" sheetId="69" r:id="rId6"/>
    <sheet name="Moveis_Equipamentos - Canteiros" sheetId="33" r:id="rId7"/>
    <sheet name="Materiais_Consumo" sheetId="25" r:id="rId8"/>
    <sheet name="Ferramentas (Eixos Norte_Leste)" sheetId="22" r:id="rId9"/>
    <sheet name="Equipamentos -Eixos Norte_Leste" sheetId="23" r:id="rId10"/>
    <sheet name="Instrumentos -Eixos Norte_Leste" sheetId="24" r:id="rId11"/>
    <sheet name="Radios_Comunicadores" sheetId="15" r:id="rId12"/>
    <sheet name="Pecas_Reposicao (Mecan_Eletric)" sheetId="26" r:id="rId13"/>
    <sheet name="Serv_Especializados (Cotaveis)" sheetId="32" r:id="rId14"/>
    <sheet name="Veiculos (Eixos Norte_Leste)" sheetId="49" r:id="rId15"/>
    <sheet name="Viagens e Diárias" sheetId="38" r:id="rId16"/>
    <sheet name="Custos Administração" sheetId="39" r:id="rId17"/>
    <sheet name="Despesas Fiscais" sheetId="40" r:id="rId18"/>
    <sheet name="CPU - Mobilizacao" sheetId="67" r:id="rId19"/>
    <sheet name="CPU - Desmobilizacao" sheetId="71" r:id="rId20"/>
    <sheet name="Mem_Calculo_EQUIPE" sheetId="47" r:id="rId21"/>
    <sheet name="Mem_Calculo_SALARIOS" sheetId="48" r:id="rId22"/>
    <sheet name="Mem_Calculo_Mob_Desmob" sheetId="54" r:id="rId23"/>
    <sheet name="Canteiros - Localizacao" sheetId="66" r:id="rId24"/>
    <sheet name="Mem_Calculo_ViagensDiarias" sheetId="42" r:id="rId25"/>
    <sheet name="Mem_Calculo_VEICULOS" sheetId="72" r:id="rId26"/>
  </sheets>
  <definedNames>
    <definedName name="_xlnm._FilterDatabase" localSheetId="19" hidden="1">'CPU - Desmobilizacao'!$A$14:$H$43</definedName>
    <definedName name="_xlnm._FilterDatabase" localSheetId="18" hidden="1">'CPU - Mobilizacao'!$A$14:$H$43</definedName>
    <definedName name="_xlnm.Print_Area" localSheetId="23">'Canteiros - Localizacao'!$A$1:$G$43</definedName>
    <definedName name="_xlnm.Print_Area" localSheetId="19">'CPU - Desmobilizacao'!$A$1:$H$398</definedName>
    <definedName name="_xlnm.Print_Area" localSheetId="16">'Custos Administração'!$A$1:$C$31</definedName>
    <definedName name="_xlnm.Print_Area" localSheetId="17">'Despesas Fiscais'!$A$1:$D$33</definedName>
    <definedName name="_xlnm.Print_Area" localSheetId="2">'Encargos Sociais e Benefícios'!$A$1:$C$75</definedName>
    <definedName name="_xlnm.Print_Area" localSheetId="9">'Equipamentos -Eixos Norte_Leste'!$A$1:$F$166</definedName>
    <definedName name="_xlnm.Print_Area" localSheetId="8">'Ferramentas (Eixos Norte_Leste)'!$A$1:$F$282</definedName>
    <definedName name="_xlnm.Print_Area" localSheetId="10">'Instrumentos -Eixos Norte_Leste'!$A$1:$F$69</definedName>
    <definedName name="_xlnm.Print_Area" localSheetId="1">'Mao_de_Obra (Equipe Completa)'!$A$1:$V$154</definedName>
    <definedName name="_xlnm.Print_Area" localSheetId="7">Materiais_Consumo!$A$1:$F$236</definedName>
    <definedName name="_xlnm.Print_Area" localSheetId="22">Mem_Calculo_Mob_Desmob!$A$1:$J$149</definedName>
    <definedName name="_xlnm.Print_Area" localSheetId="21">Mem_Calculo_SALARIOS!$A$1:$D$32</definedName>
    <definedName name="_xlnm.Print_Area" localSheetId="25">Mem_Calculo_VEICULOS!$A$1:$I$58</definedName>
    <definedName name="_xlnm.Print_Area" localSheetId="3">Mobilizacao_Desmobilizacao!$A$1:$D$49</definedName>
    <definedName name="_xlnm.Print_Area" localSheetId="6">'Moveis_Equipamentos - Canteiros'!$A$1:$F$68</definedName>
    <definedName name="_xlnm.Print_Area" localSheetId="12">'Pecas_Reposicao (Mecan_Eletric)'!$A$1:$F$863</definedName>
    <definedName name="_xlnm.Print_Area" localSheetId="11">Radios_Comunicadores!$A$1:$F$36</definedName>
    <definedName name="_xlnm.Print_Area" localSheetId="5">Reforma_Canteiros!$A$1:$E$96</definedName>
    <definedName name="_xlnm.Print_Area" localSheetId="0">'RESUMO O&amp;M'!$A$1:$C$61</definedName>
    <definedName name="_xlnm.Print_Area" localSheetId="13">'Serv_Especializados (Cotaveis)'!$A$1:$F$65</definedName>
    <definedName name="_xlnm.Print_Area" localSheetId="4">'Tendas e Banheiros Quimicos'!$A$1:$G$17</definedName>
    <definedName name="_xlnm.Print_Area" localSheetId="14">'Veiculos (Eixos Norte_Leste)'!$A$1:$H$28</definedName>
    <definedName name="_xlnm.Print_Area" localSheetId="15">'Viagens e Diárias'!$A$1:$H$42</definedName>
    <definedName name="_xlnm.Print_Titles" localSheetId="9">'Equipamentos -Eixos Norte_Leste'!$1:$10</definedName>
    <definedName name="_xlnm.Print_Titles" localSheetId="8">'Ferramentas (Eixos Norte_Leste)'!$1:$10</definedName>
    <definedName name="_xlnm.Print_Titles" localSheetId="10">'Instrumentos -Eixos Norte_Leste'!$1:$10</definedName>
    <definedName name="_xlnm.Print_Titles" localSheetId="1">'Mao_de_Obra (Equipe Completa)'!$1:$21</definedName>
    <definedName name="_xlnm.Print_Titles" localSheetId="7">Materiais_Consumo!$1:$10</definedName>
    <definedName name="_xlnm.Print_Titles" localSheetId="12">'Pecas_Reposicao (Mecan_Eletric)'!$1:$10</definedName>
    <definedName name="_xlnm.Print_Titles" localSheetId="5">Reforma_Canteiros!$1:$11</definedName>
    <definedName name="_xlnm.Print_Titles" localSheetId="13">'Serv_Especializados (Cotaveis)'!$1:$14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7" i="26" l="1"/>
  <c r="F690" i="26" l="1"/>
  <c r="F689" i="26"/>
  <c r="F155" i="26"/>
  <c r="F83" i="26"/>
  <c r="C37" i="35" l="1"/>
  <c r="G29" i="38"/>
  <c r="G28" i="38"/>
  <c r="G30" i="38"/>
  <c r="C29" i="35"/>
  <c r="C28" i="35"/>
  <c r="C26" i="35"/>
  <c r="C24" i="35"/>
  <c r="C22" i="35"/>
  <c r="C18" i="35"/>
  <c r="U140" i="64"/>
  <c r="U141" i="64"/>
  <c r="V23" i="64"/>
  <c r="T23" i="64"/>
  <c r="T141" i="64" s="1"/>
  <c r="U23" i="64"/>
  <c r="V141" i="64"/>
  <c r="C17" i="35"/>
  <c r="Q141" i="64"/>
  <c r="S141" i="64"/>
  <c r="H21" i="49"/>
  <c r="H23" i="38"/>
  <c r="H16" i="38"/>
  <c r="F57" i="32"/>
  <c r="E33" i="15"/>
  <c r="E32" i="15"/>
  <c r="E31" i="15"/>
  <c r="F26" i="15"/>
  <c r="F20" i="15"/>
  <c r="F14" i="15"/>
  <c r="F61" i="24"/>
  <c r="F52" i="24"/>
  <c r="F28" i="24"/>
  <c r="E155" i="23"/>
  <c r="E156" i="23"/>
  <c r="F149" i="23"/>
  <c r="F78" i="23"/>
  <c r="F61" i="23"/>
  <c r="E282" i="22"/>
  <c r="E281" i="22"/>
  <c r="E280" i="22"/>
  <c r="E279" i="22"/>
  <c r="F97" i="22"/>
  <c r="F213" i="22"/>
  <c r="F274" i="22"/>
  <c r="E235" i="25"/>
  <c r="E234" i="25"/>
  <c r="E233" i="25"/>
  <c r="E232" i="25"/>
  <c r="E236" i="25"/>
  <c r="F227" i="25"/>
  <c r="F171" i="25"/>
  <c r="F126" i="25"/>
  <c r="F71" i="25"/>
  <c r="F15" i="25"/>
  <c r="F68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E79" i="69"/>
  <c r="E14" i="69"/>
  <c r="G16" i="63"/>
  <c r="G15" i="63"/>
  <c r="G14" i="63"/>
  <c r="E77" i="69" l="1"/>
  <c r="E27" i="69"/>
  <c r="D18" i="69"/>
  <c r="D64" i="69"/>
  <c r="E64" i="69" s="1"/>
  <c r="D70" i="69"/>
  <c r="E70" i="69" s="1"/>
  <c r="C90" i="69"/>
  <c r="D33" i="69" s="1"/>
  <c r="C96" i="69"/>
  <c r="D77" i="69" s="1"/>
  <c r="C95" i="69"/>
  <c r="C94" i="69"/>
  <c r="D46" i="69" s="1"/>
  <c r="C93" i="69"/>
  <c r="D27" i="69" s="1"/>
  <c r="C92" i="69"/>
  <c r="D44" i="69" s="1"/>
  <c r="E44" i="69" s="1"/>
  <c r="C91" i="69"/>
  <c r="D28" i="69" l="1"/>
  <c r="E28" i="69" s="1"/>
  <c r="D56" i="69"/>
  <c r="E56" i="69" s="1"/>
  <c r="D37" i="69"/>
  <c r="E33" i="69"/>
  <c r="D41" i="69"/>
  <c r="D14" i="69"/>
  <c r="D68" i="69"/>
  <c r="E68" i="69" s="1"/>
  <c r="D60" i="69"/>
  <c r="D54" i="69"/>
  <c r="D35" i="69"/>
  <c r="D24" i="69"/>
  <c r="D78" i="69"/>
  <c r="E78" i="69" s="1"/>
  <c r="D52" i="69"/>
  <c r="E18" i="69"/>
  <c r="E37" i="69"/>
  <c r="E46" i="69"/>
  <c r="D74" i="69"/>
  <c r="E74" i="69" s="1"/>
  <c r="D65" i="69"/>
  <c r="E65" i="69" s="1"/>
  <c r="D58" i="69"/>
  <c r="D45" i="69"/>
  <c r="D39" i="69"/>
  <c r="D19" i="69"/>
  <c r="D25" i="69"/>
  <c r="D34" i="69"/>
  <c r="D53" i="69"/>
  <c r="D43" i="69"/>
  <c r="D72" i="69"/>
  <c r="E72" i="69" s="1"/>
  <c r="D16" i="69"/>
  <c r="D29" i="69"/>
  <c r="D38" i="69"/>
  <c r="D57" i="69"/>
  <c r="D47" i="69"/>
  <c r="D76" i="69"/>
  <c r="E76" i="69" s="1"/>
  <c r="D20" i="69"/>
  <c r="D62" i="69"/>
  <c r="D66" i="69"/>
  <c r="E66" i="69" s="1"/>
  <c r="D30" i="69"/>
  <c r="D26" i="69"/>
  <c r="D67" i="69"/>
  <c r="E67" i="69" s="1"/>
  <c r="D63" i="69"/>
  <c r="E63" i="69" s="1"/>
  <c r="D61" i="69"/>
  <c r="D55" i="69"/>
  <c r="D51" i="69"/>
  <c r="D36" i="69"/>
  <c r="D32" i="69"/>
  <c r="D21" i="69"/>
  <c r="D17" i="69"/>
  <c r="D15" i="69"/>
  <c r="D75" i="69"/>
  <c r="E75" i="69" s="1"/>
  <c r="D73" i="69"/>
  <c r="E73" i="69" s="1"/>
  <c r="D71" i="69"/>
  <c r="E71" i="69" s="1"/>
  <c r="D42" i="69"/>
  <c r="D23" i="69"/>
  <c r="E42" i="69" l="1"/>
  <c r="E15" i="69"/>
  <c r="E36" i="69"/>
  <c r="E47" i="69"/>
  <c r="E16" i="69"/>
  <c r="E34" i="69"/>
  <c r="E39" i="69"/>
  <c r="E35" i="69"/>
  <c r="E17" i="69"/>
  <c r="E51" i="69"/>
  <c r="E62" i="69"/>
  <c r="E57" i="69"/>
  <c r="E25" i="69"/>
  <c r="E45" i="69"/>
  <c r="E52" i="69"/>
  <c r="E54" i="69"/>
  <c r="E21" i="69"/>
  <c r="E55" i="69"/>
  <c r="E26" i="69"/>
  <c r="E20" i="69"/>
  <c r="E38" i="69"/>
  <c r="E43" i="69"/>
  <c r="E58" i="69"/>
  <c r="E60" i="69"/>
  <c r="E41" i="69"/>
  <c r="E23" i="69"/>
  <c r="E32" i="69"/>
  <c r="E61" i="69"/>
  <c r="E30" i="69"/>
  <c r="E29" i="69"/>
  <c r="E53" i="69"/>
  <c r="E19" i="69"/>
  <c r="E24" i="69"/>
  <c r="G20" i="49" l="1"/>
  <c r="G19" i="49"/>
  <c r="G18" i="49"/>
  <c r="G17" i="49"/>
  <c r="G16" i="49"/>
  <c r="G15" i="49"/>
  <c r="I57" i="72"/>
  <c r="H57" i="72"/>
  <c r="G57" i="72"/>
  <c r="E57" i="72"/>
  <c r="D57" i="72"/>
  <c r="C57" i="72"/>
  <c r="F43" i="72"/>
  <c r="F57" i="72" s="1"/>
  <c r="C58" i="72" l="1"/>
  <c r="D102" i="23"/>
  <c r="D86" i="23"/>
  <c r="D212" i="22"/>
  <c r="D211" i="22"/>
  <c r="D210" i="22"/>
  <c r="D209" i="22"/>
  <c r="D208" i="22"/>
  <c r="D207" i="22"/>
  <c r="D206" i="22"/>
  <c r="D205" i="22"/>
  <c r="D204" i="22"/>
  <c r="D203" i="22"/>
  <c r="D202" i="22"/>
  <c r="D200" i="22"/>
  <c r="D199" i="22"/>
  <c r="D198" i="22"/>
  <c r="D197" i="22"/>
  <c r="D196" i="22"/>
  <c r="D195" i="22"/>
  <c r="D194" i="22"/>
  <c r="D193" i="22"/>
  <c r="D192" i="22"/>
  <c r="D191" i="22"/>
  <c r="D190" i="22"/>
  <c r="D189" i="22"/>
  <c r="D188" i="22"/>
  <c r="D187" i="22"/>
  <c r="D186" i="22"/>
  <c r="D185" i="22"/>
  <c r="D184" i="22"/>
  <c r="D183" i="22"/>
  <c r="D182" i="22"/>
  <c r="D181" i="22"/>
  <c r="D180" i="22"/>
  <c r="D179" i="22"/>
  <c r="D178" i="22"/>
  <c r="D177" i="22"/>
  <c r="D176" i="22"/>
  <c r="D175" i="22"/>
  <c r="D174" i="22"/>
  <c r="D173" i="22"/>
  <c r="D172" i="22"/>
  <c r="D171" i="22"/>
  <c r="D170" i="22"/>
  <c r="D169" i="22"/>
  <c r="D168" i="22"/>
  <c r="D167" i="22"/>
  <c r="D166" i="22"/>
  <c r="D165" i="22"/>
  <c r="D164" i="22"/>
  <c r="D163" i="22"/>
  <c r="D162" i="22"/>
  <c r="D161" i="22"/>
  <c r="D160" i="22"/>
  <c r="D159" i="22"/>
  <c r="D158" i="22"/>
  <c r="D157" i="22"/>
  <c r="D156" i="22"/>
  <c r="D155" i="22"/>
  <c r="D154" i="22"/>
  <c r="D153" i="22"/>
  <c r="D152" i="22"/>
  <c r="D151" i="22"/>
  <c r="D150" i="22"/>
  <c r="D149" i="22"/>
  <c r="D148" i="22"/>
  <c r="D147" i="22"/>
  <c r="D146" i="22"/>
  <c r="D145" i="22"/>
  <c r="D144" i="22"/>
  <c r="D143" i="22"/>
  <c r="D142" i="22"/>
  <c r="D141" i="22"/>
  <c r="D140" i="22"/>
  <c r="D139" i="22"/>
  <c r="D138" i="22"/>
  <c r="D137" i="22"/>
  <c r="D136" i="22"/>
  <c r="D135" i="22"/>
  <c r="D134" i="22"/>
  <c r="D133" i="22"/>
  <c r="D132" i="22"/>
  <c r="D131" i="22"/>
  <c r="D130" i="22"/>
  <c r="D129" i="22"/>
  <c r="D128" i="22"/>
  <c r="D127" i="22"/>
  <c r="D126" i="22"/>
  <c r="D125" i="22"/>
  <c r="D124" i="22"/>
  <c r="D123" i="22"/>
  <c r="D122" i="22"/>
  <c r="D121" i="22"/>
  <c r="D120" i="22"/>
  <c r="D118" i="22"/>
  <c r="D117" i="22"/>
  <c r="D116" i="22"/>
  <c r="D115" i="22"/>
  <c r="D114" i="22"/>
  <c r="D113" i="22"/>
  <c r="D112" i="22"/>
  <c r="D111" i="22"/>
  <c r="D110" i="22"/>
  <c r="D109" i="22"/>
  <c r="D108" i="22"/>
  <c r="D107" i="22"/>
  <c r="D106" i="22"/>
  <c r="D105" i="22"/>
  <c r="D104" i="22"/>
  <c r="D103" i="22"/>
  <c r="D197" i="25"/>
  <c r="D196" i="25"/>
  <c r="D195" i="25"/>
  <c r="D194" i="25"/>
  <c r="D192" i="25"/>
  <c r="D191" i="25"/>
  <c r="D188" i="25"/>
  <c r="D187" i="25"/>
  <c r="D186" i="25"/>
  <c r="D185" i="25"/>
  <c r="D184" i="25"/>
  <c r="D143" i="25"/>
  <c r="D33" i="25"/>
  <c r="D32" i="25"/>
  <c r="D23" i="25"/>
  <c r="D22" i="25"/>
  <c r="D21" i="25"/>
  <c r="F684" i="26" l="1"/>
  <c r="F683" i="26"/>
  <c r="F682" i="26"/>
  <c r="F681" i="26"/>
  <c r="F680" i="26"/>
  <c r="F679" i="26"/>
  <c r="F678" i="26"/>
  <c r="F677" i="26"/>
  <c r="F676" i="26"/>
  <c r="F675" i="26"/>
  <c r="F674" i="26"/>
  <c r="F673" i="26"/>
  <c r="F672" i="26"/>
  <c r="F671" i="26"/>
  <c r="F670" i="26"/>
  <c r="F669" i="26"/>
  <c r="F668" i="26"/>
  <c r="F667" i="26"/>
  <c r="F666" i="26"/>
  <c r="F665" i="26"/>
  <c r="F664" i="26"/>
  <c r="F663" i="26"/>
  <c r="F662" i="26"/>
  <c r="F661" i="26"/>
  <c r="F660" i="26"/>
  <c r="F659" i="26"/>
  <c r="F658" i="26"/>
  <c r="F657" i="26"/>
  <c r="F656" i="26"/>
  <c r="F655" i="26"/>
  <c r="F654" i="26"/>
  <c r="F653" i="26"/>
  <c r="F652" i="26"/>
  <c r="F651" i="26"/>
  <c r="F650" i="26"/>
  <c r="F649" i="26"/>
  <c r="F648" i="26"/>
  <c r="F647" i="26"/>
  <c r="F646" i="26"/>
  <c r="F645" i="26"/>
  <c r="F644" i="26"/>
  <c r="F643" i="26"/>
  <c r="F642" i="26"/>
  <c r="F641" i="26"/>
  <c r="F640" i="26"/>
  <c r="F639" i="26"/>
  <c r="F638" i="26"/>
  <c r="F637" i="26"/>
  <c r="F685" i="26" l="1"/>
  <c r="F710" i="26" s="1"/>
  <c r="G43" i="67" l="1"/>
  <c r="G42" i="67"/>
  <c r="G95" i="67"/>
  <c r="G94" i="67"/>
  <c r="G151" i="67"/>
  <c r="G150" i="67"/>
  <c r="G204" i="67"/>
  <c r="G203" i="67"/>
  <c r="G269" i="67"/>
  <c r="G268" i="67"/>
  <c r="G320" i="67"/>
  <c r="G319" i="67"/>
  <c r="G372" i="67"/>
  <c r="G371" i="67"/>
  <c r="G372" i="71"/>
  <c r="G371" i="71"/>
  <c r="G320" i="71"/>
  <c r="G319" i="71"/>
  <c r="G269" i="71"/>
  <c r="G268" i="71"/>
  <c r="G204" i="71"/>
  <c r="G203" i="71"/>
  <c r="G151" i="71"/>
  <c r="G150" i="71"/>
  <c r="G95" i="71"/>
  <c r="G94" i="71"/>
  <c r="G43" i="71"/>
  <c r="G42" i="71"/>
  <c r="H389" i="71"/>
  <c r="H380" i="71"/>
  <c r="C372" i="71"/>
  <c r="H372" i="71" s="1"/>
  <c r="F367" i="71"/>
  <c r="C367" i="71"/>
  <c r="C371" i="71" s="1"/>
  <c r="F366" i="71"/>
  <c r="H366" i="71" s="1"/>
  <c r="F365" i="71"/>
  <c r="H365" i="71" s="1"/>
  <c r="F364" i="71"/>
  <c r="H364" i="71" s="1"/>
  <c r="F363" i="71"/>
  <c r="H363" i="71" s="1"/>
  <c r="F362" i="71"/>
  <c r="H362" i="71" s="1"/>
  <c r="F361" i="71"/>
  <c r="H361" i="71" s="1"/>
  <c r="F360" i="71"/>
  <c r="H360" i="71" s="1"/>
  <c r="F359" i="71"/>
  <c r="H359" i="71" s="1"/>
  <c r="F358" i="71"/>
  <c r="H358" i="71" s="1"/>
  <c r="F357" i="71"/>
  <c r="H357" i="71" s="1"/>
  <c r="F356" i="71"/>
  <c r="H356" i="71" s="1"/>
  <c r="F355" i="71"/>
  <c r="H355" i="71" s="1"/>
  <c r="F354" i="71"/>
  <c r="H354" i="71" s="1"/>
  <c r="H337" i="71"/>
  <c r="H328" i="71"/>
  <c r="C320" i="71"/>
  <c r="F315" i="71"/>
  <c r="C315" i="71"/>
  <c r="F314" i="71"/>
  <c r="H314" i="71" s="1"/>
  <c r="F313" i="71"/>
  <c r="H313" i="71" s="1"/>
  <c r="F312" i="71"/>
  <c r="H312" i="71" s="1"/>
  <c r="F311" i="71"/>
  <c r="H311" i="71" s="1"/>
  <c r="H310" i="71"/>
  <c r="F310" i="71"/>
  <c r="F309" i="71"/>
  <c r="H309" i="71" s="1"/>
  <c r="F308" i="71"/>
  <c r="H308" i="71" s="1"/>
  <c r="F307" i="71"/>
  <c r="H307" i="71" s="1"/>
  <c r="F306" i="71"/>
  <c r="H306" i="71" s="1"/>
  <c r="F305" i="71"/>
  <c r="H305" i="71" s="1"/>
  <c r="F304" i="71"/>
  <c r="H304" i="71" s="1"/>
  <c r="F303" i="71"/>
  <c r="H303" i="71" s="1"/>
  <c r="H286" i="71"/>
  <c r="H277" i="71"/>
  <c r="C269" i="71"/>
  <c r="H269" i="71" s="1"/>
  <c r="F264" i="71"/>
  <c r="C264" i="71"/>
  <c r="C268" i="71" s="1"/>
  <c r="F263" i="71"/>
  <c r="H263" i="71" s="1"/>
  <c r="F262" i="71"/>
  <c r="H262" i="71" s="1"/>
  <c r="F261" i="71"/>
  <c r="H261" i="71" s="1"/>
  <c r="F260" i="71"/>
  <c r="H260" i="71" s="1"/>
  <c r="F259" i="71"/>
  <c r="H259" i="71" s="1"/>
  <c r="F258" i="71"/>
  <c r="H258" i="71" s="1"/>
  <c r="F257" i="71"/>
  <c r="H257" i="71" s="1"/>
  <c r="H256" i="71"/>
  <c r="F256" i="71"/>
  <c r="F255" i="71"/>
  <c r="H255" i="71" s="1"/>
  <c r="F254" i="71"/>
  <c r="H254" i="71" s="1"/>
  <c r="F253" i="71"/>
  <c r="H253" i="71" s="1"/>
  <c r="F252" i="71"/>
  <c r="H252" i="71" s="1"/>
  <c r="F251" i="71"/>
  <c r="H251" i="71" s="1"/>
  <c r="F250" i="71"/>
  <c r="H250" i="71" s="1"/>
  <c r="F249" i="71"/>
  <c r="H249" i="71" s="1"/>
  <c r="H248" i="71"/>
  <c r="F248" i="71"/>
  <c r="F247" i="71"/>
  <c r="H247" i="71" s="1"/>
  <c r="F246" i="71"/>
  <c r="H246" i="71" s="1"/>
  <c r="F245" i="71"/>
  <c r="H245" i="71" s="1"/>
  <c r="F244" i="71"/>
  <c r="H244" i="71" s="1"/>
  <c r="F243" i="71"/>
  <c r="H243" i="71" s="1"/>
  <c r="F242" i="71"/>
  <c r="H242" i="71" s="1"/>
  <c r="F241" i="71"/>
  <c r="H241" i="71" s="1"/>
  <c r="H240" i="71"/>
  <c r="F240" i="71"/>
  <c r="F239" i="71"/>
  <c r="H239" i="71" s="1"/>
  <c r="F238" i="71"/>
  <c r="H238" i="71" s="1"/>
  <c r="H221" i="71"/>
  <c r="H212" i="71"/>
  <c r="C204" i="71"/>
  <c r="H204" i="71" s="1"/>
  <c r="F199" i="71"/>
  <c r="C199" i="71"/>
  <c r="C203" i="71" s="1"/>
  <c r="F198" i="71"/>
  <c r="H198" i="71" s="1"/>
  <c r="F197" i="71"/>
  <c r="H197" i="71" s="1"/>
  <c r="F196" i="71"/>
  <c r="H196" i="71" s="1"/>
  <c r="F195" i="71"/>
  <c r="H195" i="71" s="1"/>
  <c r="F194" i="71"/>
  <c r="H194" i="71" s="1"/>
  <c r="F193" i="71"/>
  <c r="H193" i="71" s="1"/>
  <c r="F192" i="71"/>
  <c r="H192" i="71" s="1"/>
  <c r="F191" i="71"/>
  <c r="H191" i="71" s="1"/>
  <c r="F190" i="71"/>
  <c r="H190" i="71" s="1"/>
  <c r="F189" i="71"/>
  <c r="H189" i="71" s="1"/>
  <c r="F188" i="71"/>
  <c r="H188" i="71" s="1"/>
  <c r="F187" i="71"/>
  <c r="H187" i="71" s="1"/>
  <c r="F186" i="71"/>
  <c r="H186" i="71" s="1"/>
  <c r="F185" i="71"/>
  <c r="H185" i="71" s="1"/>
  <c r="H168" i="71"/>
  <c r="H159" i="71"/>
  <c r="C151" i="71"/>
  <c r="H151" i="71" s="1"/>
  <c r="C150" i="71"/>
  <c r="F146" i="71"/>
  <c r="H146" i="71" s="1"/>
  <c r="F145" i="71"/>
  <c r="H145" i="71" s="1"/>
  <c r="H144" i="71"/>
  <c r="F144" i="71"/>
  <c r="F143" i="71"/>
  <c r="H143" i="71" s="1"/>
  <c r="F142" i="71"/>
  <c r="H142" i="71" s="1"/>
  <c r="F141" i="71"/>
  <c r="H141" i="71" s="1"/>
  <c r="F140" i="71"/>
  <c r="H140" i="71" s="1"/>
  <c r="F139" i="71"/>
  <c r="H139" i="71" s="1"/>
  <c r="F138" i="71"/>
  <c r="H138" i="71" s="1"/>
  <c r="F137" i="71"/>
  <c r="H137" i="71" s="1"/>
  <c r="F136" i="71"/>
  <c r="H136" i="71" s="1"/>
  <c r="F135" i="71"/>
  <c r="H135" i="71" s="1"/>
  <c r="F134" i="71"/>
  <c r="H134" i="71" s="1"/>
  <c r="F133" i="71"/>
  <c r="H133" i="71" s="1"/>
  <c r="F132" i="71"/>
  <c r="H132" i="71" s="1"/>
  <c r="F131" i="71"/>
  <c r="H131" i="71" s="1"/>
  <c r="F130" i="71"/>
  <c r="H130" i="71" s="1"/>
  <c r="F129" i="71"/>
  <c r="H129" i="71" s="1"/>
  <c r="H112" i="71"/>
  <c r="H103" i="71"/>
  <c r="C95" i="71"/>
  <c r="C94" i="71"/>
  <c r="F90" i="71"/>
  <c r="H90" i="71" s="1"/>
  <c r="F89" i="71"/>
  <c r="H89" i="71" s="1"/>
  <c r="F88" i="71"/>
  <c r="H88" i="71" s="1"/>
  <c r="F87" i="71"/>
  <c r="H87" i="71" s="1"/>
  <c r="F86" i="71"/>
  <c r="H86" i="71" s="1"/>
  <c r="F85" i="71"/>
  <c r="H85" i="71" s="1"/>
  <c r="F84" i="71"/>
  <c r="H84" i="71" s="1"/>
  <c r="F83" i="71"/>
  <c r="H83" i="71" s="1"/>
  <c r="F82" i="71"/>
  <c r="H82" i="71" s="1"/>
  <c r="F81" i="71"/>
  <c r="H81" i="71" s="1"/>
  <c r="F80" i="71"/>
  <c r="H80" i="71" s="1"/>
  <c r="F79" i="71"/>
  <c r="H79" i="71" s="1"/>
  <c r="F78" i="71"/>
  <c r="H78" i="71" s="1"/>
  <c r="H77" i="71"/>
  <c r="F77" i="71"/>
  <c r="H60" i="71"/>
  <c r="H51" i="71"/>
  <c r="C43" i="71"/>
  <c r="H43" i="71" s="1"/>
  <c r="C42" i="71"/>
  <c r="F38" i="71"/>
  <c r="H38" i="71" s="1"/>
  <c r="F37" i="71"/>
  <c r="H37" i="71" s="1"/>
  <c r="F36" i="71"/>
  <c r="H36" i="71" s="1"/>
  <c r="F35" i="71"/>
  <c r="H35" i="71" s="1"/>
  <c r="F34" i="71"/>
  <c r="H34" i="71" s="1"/>
  <c r="F33" i="71"/>
  <c r="H33" i="71" s="1"/>
  <c r="H32" i="71"/>
  <c r="F32" i="71"/>
  <c r="F31" i="71"/>
  <c r="H31" i="71" s="1"/>
  <c r="F30" i="71"/>
  <c r="H30" i="71" s="1"/>
  <c r="F29" i="71"/>
  <c r="H29" i="71" s="1"/>
  <c r="F28" i="71"/>
  <c r="H28" i="71" s="1"/>
  <c r="F27" i="71"/>
  <c r="H27" i="71" s="1"/>
  <c r="F26" i="71"/>
  <c r="H26" i="71" s="1"/>
  <c r="F25" i="71"/>
  <c r="H25" i="71" s="1"/>
  <c r="F24" i="71"/>
  <c r="H24" i="71" s="1"/>
  <c r="F23" i="71"/>
  <c r="H23" i="71" s="1"/>
  <c r="F22" i="71"/>
  <c r="H22" i="71" s="1"/>
  <c r="F21" i="71"/>
  <c r="H21" i="71" s="1"/>
  <c r="F20" i="71"/>
  <c r="H20" i="71" s="1"/>
  <c r="F19" i="71"/>
  <c r="H19" i="71" s="1"/>
  <c r="F18" i="71"/>
  <c r="H18" i="71" s="1"/>
  <c r="F17" i="71"/>
  <c r="H17" i="71" s="1"/>
  <c r="F16" i="71"/>
  <c r="H16" i="71" s="1"/>
  <c r="F15" i="71"/>
  <c r="H15" i="71" s="1"/>
  <c r="H42" i="71" l="1"/>
  <c r="H45" i="71" s="1"/>
  <c r="H147" i="71"/>
  <c r="H199" i="71"/>
  <c r="H200" i="71" s="1"/>
  <c r="H315" i="71"/>
  <c r="H316" i="71" s="1"/>
  <c r="H95" i="71"/>
  <c r="H320" i="71"/>
  <c r="H150" i="71"/>
  <c r="H153" i="71" s="1"/>
  <c r="H371" i="71"/>
  <c r="H374" i="71" s="1"/>
  <c r="H268" i="71"/>
  <c r="H271" i="71" s="1"/>
  <c r="H203" i="71"/>
  <c r="H206" i="71" s="1"/>
  <c r="H169" i="71"/>
  <c r="H170" i="71" s="1"/>
  <c r="D27" i="34" s="1"/>
  <c r="H94" i="71"/>
  <c r="H39" i="71"/>
  <c r="H61" i="71" s="1"/>
  <c r="H62" i="71" s="1"/>
  <c r="D25" i="34" s="1"/>
  <c r="H91" i="71"/>
  <c r="C319" i="71"/>
  <c r="H319" i="71" s="1"/>
  <c r="H264" i="71"/>
  <c r="H265" i="71" s="1"/>
  <c r="H367" i="71"/>
  <c r="H368" i="71" s="1"/>
  <c r="H390" i="71" l="1"/>
  <c r="H391" i="71" s="1"/>
  <c r="D31" i="34" s="1"/>
  <c r="H322" i="71"/>
  <c r="H338" i="71" s="1"/>
  <c r="H339" i="71" s="1"/>
  <c r="D30" i="34" s="1"/>
  <c r="H97" i="71"/>
  <c r="H113" i="71" s="1"/>
  <c r="H114" i="71" s="1"/>
  <c r="D26" i="34" s="1"/>
  <c r="H287" i="71"/>
  <c r="H288" i="71" s="1"/>
  <c r="D29" i="34" s="1"/>
  <c r="H222" i="71"/>
  <c r="H223" i="71" s="1"/>
  <c r="D28" i="34" s="1"/>
  <c r="E48" i="69" l="1"/>
  <c r="E80" i="69" s="1"/>
  <c r="H389" i="67" l="1"/>
  <c r="H380" i="67"/>
  <c r="C372" i="67"/>
  <c r="H372" i="67" s="1"/>
  <c r="F367" i="67"/>
  <c r="C367" i="67"/>
  <c r="C371" i="67" s="1"/>
  <c r="H371" i="67" s="1"/>
  <c r="F366" i="67"/>
  <c r="H366" i="67" s="1"/>
  <c r="F365" i="67"/>
  <c r="H365" i="67" s="1"/>
  <c r="F364" i="67"/>
  <c r="H364" i="67" s="1"/>
  <c r="F363" i="67"/>
  <c r="H363" i="67" s="1"/>
  <c r="F362" i="67"/>
  <c r="H362" i="67" s="1"/>
  <c r="F361" i="67"/>
  <c r="H361" i="67" s="1"/>
  <c r="F360" i="67"/>
  <c r="H360" i="67" s="1"/>
  <c r="F359" i="67"/>
  <c r="H359" i="67" s="1"/>
  <c r="F358" i="67"/>
  <c r="H358" i="67" s="1"/>
  <c r="F357" i="67"/>
  <c r="H357" i="67" s="1"/>
  <c r="F356" i="67"/>
  <c r="H356" i="67" s="1"/>
  <c r="F355" i="67"/>
  <c r="H355" i="67" s="1"/>
  <c r="F354" i="67"/>
  <c r="H354" i="67" s="1"/>
  <c r="H337" i="67"/>
  <c r="H328" i="67"/>
  <c r="C320" i="67"/>
  <c r="H320" i="67" s="1"/>
  <c r="F315" i="67"/>
  <c r="C315" i="67"/>
  <c r="F314" i="67"/>
  <c r="H314" i="67" s="1"/>
  <c r="F313" i="67"/>
  <c r="H313" i="67" s="1"/>
  <c r="F312" i="67"/>
  <c r="H312" i="67" s="1"/>
  <c r="F311" i="67"/>
  <c r="H311" i="67" s="1"/>
  <c r="F310" i="67"/>
  <c r="H310" i="67" s="1"/>
  <c r="F309" i="67"/>
  <c r="H309" i="67" s="1"/>
  <c r="F308" i="67"/>
  <c r="H308" i="67" s="1"/>
  <c r="F307" i="67"/>
  <c r="H307" i="67" s="1"/>
  <c r="F306" i="67"/>
  <c r="H306" i="67" s="1"/>
  <c r="F305" i="67"/>
  <c r="H305" i="67" s="1"/>
  <c r="F304" i="67"/>
  <c r="H304" i="67" s="1"/>
  <c r="F303" i="67"/>
  <c r="H303" i="67" s="1"/>
  <c r="H286" i="67"/>
  <c r="H277" i="67"/>
  <c r="C269" i="67"/>
  <c r="H269" i="67" s="1"/>
  <c r="F264" i="67"/>
  <c r="C264" i="67"/>
  <c r="C268" i="67" s="1"/>
  <c r="H268" i="67" s="1"/>
  <c r="F263" i="67"/>
  <c r="H263" i="67" s="1"/>
  <c r="F262" i="67"/>
  <c r="H262" i="67" s="1"/>
  <c r="F261" i="67"/>
  <c r="H261" i="67" s="1"/>
  <c r="F260" i="67"/>
  <c r="H260" i="67" s="1"/>
  <c r="F259" i="67"/>
  <c r="H259" i="67" s="1"/>
  <c r="F258" i="67"/>
  <c r="H258" i="67" s="1"/>
  <c r="F257" i="67"/>
  <c r="H257" i="67" s="1"/>
  <c r="F256" i="67"/>
  <c r="H256" i="67" s="1"/>
  <c r="F255" i="67"/>
  <c r="H255" i="67" s="1"/>
  <c r="F254" i="67"/>
  <c r="H254" i="67" s="1"/>
  <c r="F253" i="67"/>
  <c r="H253" i="67" s="1"/>
  <c r="F252" i="67"/>
  <c r="H252" i="67" s="1"/>
  <c r="F251" i="67"/>
  <c r="H251" i="67" s="1"/>
  <c r="F250" i="67"/>
  <c r="H250" i="67" s="1"/>
  <c r="F249" i="67"/>
  <c r="H249" i="67" s="1"/>
  <c r="F248" i="67"/>
  <c r="H248" i="67" s="1"/>
  <c r="F247" i="67"/>
  <c r="H247" i="67" s="1"/>
  <c r="F246" i="67"/>
  <c r="H246" i="67" s="1"/>
  <c r="F245" i="67"/>
  <c r="H245" i="67" s="1"/>
  <c r="F244" i="67"/>
  <c r="H244" i="67" s="1"/>
  <c r="F243" i="67"/>
  <c r="H243" i="67" s="1"/>
  <c r="F242" i="67"/>
  <c r="H242" i="67" s="1"/>
  <c r="F241" i="67"/>
  <c r="H241" i="67" s="1"/>
  <c r="F240" i="67"/>
  <c r="H240" i="67" s="1"/>
  <c r="F239" i="67"/>
  <c r="H239" i="67" s="1"/>
  <c r="F238" i="67"/>
  <c r="H238" i="67" s="1"/>
  <c r="H221" i="67"/>
  <c r="H212" i="67"/>
  <c r="C204" i="67"/>
  <c r="H204" i="67" s="1"/>
  <c r="F199" i="67"/>
  <c r="C199" i="67"/>
  <c r="C203" i="67" s="1"/>
  <c r="H203" i="67" s="1"/>
  <c r="F198" i="67"/>
  <c r="H198" i="67" s="1"/>
  <c r="F197" i="67"/>
  <c r="H197" i="67" s="1"/>
  <c r="F196" i="67"/>
  <c r="H196" i="67" s="1"/>
  <c r="F195" i="67"/>
  <c r="H195" i="67" s="1"/>
  <c r="F194" i="67"/>
  <c r="H194" i="67" s="1"/>
  <c r="F193" i="67"/>
  <c r="H193" i="67" s="1"/>
  <c r="F192" i="67"/>
  <c r="H192" i="67" s="1"/>
  <c r="F191" i="67"/>
  <c r="H191" i="67" s="1"/>
  <c r="F190" i="67"/>
  <c r="H190" i="67" s="1"/>
  <c r="F189" i="67"/>
  <c r="H189" i="67" s="1"/>
  <c r="F188" i="67"/>
  <c r="H188" i="67" s="1"/>
  <c r="F187" i="67"/>
  <c r="H187" i="67" s="1"/>
  <c r="F186" i="67"/>
  <c r="H186" i="67" s="1"/>
  <c r="F185" i="67"/>
  <c r="H185" i="67" s="1"/>
  <c r="H168" i="67"/>
  <c r="H159" i="67"/>
  <c r="C151" i="67"/>
  <c r="H151" i="67" s="1"/>
  <c r="C150" i="67"/>
  <c r="H150" i="67" s="1"/>
  <c r="F146" i="67"/>
  <c r="H146" i="67" s="1"/>
  <c r="F145" i="67"/>
  <c r="H145" i="67" s="1"/>
  <c r="F144" i="67"/>
  <c r="H144" i="67" s="1"/>
  <c r="F143" i="67"/>
  <c r="H143" i="67" s="1"/>
  <c r="F142" i="67"/>
  <c r="H142" i="67" s="1"/>
  <c r="F141" i="67"/>
  <c r="H141" i="67" s="1"/>
  <c r="F140" i="67"/>
  <c r="H140" i="67" s="1"/>
  <c r="F139" i="67"/>
  <c r="H139" i="67" s="1"/>
  <c r="F138" i="67"/>
  <c r="H138" i="67" s="1"/>
  <c r="F137" i="67"/>
  <c r="H137" i="67" s="1"/>
  <c r="F136" i="67"/>
  <c r="H136" i="67" s="1"/>
  <c r="F135" i="67"/>
  <c r="H135" i="67" s="1"/>
  <c r="F134" i="67"/>
  <c r="H134" i="67" s="1"/>
  <c r="F133" i="67"/>
  <c r="H133" i="67" s="1"/>
  <c r="F132" i="67"/>
  <c r="H132" i="67" s="1"/>
  <c r="F131" i="67"/>
  <c r="H131" i="67" s="1"/>
  <c r="F130" i="67"/>
  <c r="H130" i="67" s="1"/>
  <c r="F129" i="67"/>
  <c r="H129" i="67" s="1"/>
  <c r="H112" i="67"/>
  <c r="H103" i="67"/>
  <c r="C95" i="67"/>
  <c r="H95" i="67" s="1"/>
  <c r="C94" i="67"/>
  <c r="H94" i="67" s="1"/>
  <c r="F90" i="67"/>
  <c r="H90" i="67" s="1"/>
  <c r="F89" i="67"/>
  <c r="H89" i="67" s="1"/>
  <c r="F88" i="67"/>
  <c r="H88" i="67" s="1"/>
  <c r="F87" i="67"/>
  <c r="H87" i="67" s="1"/>
  <c r="F86" i="67"/>
  <c r="H86" i="67" s="1"/>
  <c r="F85" i="67"/>
  <c r="H85" i="67" s="1"/>
  <c r="F84" i="67"/>
  <c r="H84" i="67" s="1"/>
  <c r="F83" i="67"/>
  <c r="H83" i="67" s="1"/>
  <c r="F82" i="67"/>
  <c r="H82" i="67" s="1"/>
  <c r="F81" i="67"/>
  <c r="H81" i="67" s="1"/>
  <c r="F80" i="67"/>
  <c r="H80" i="67" s="1"/>
  <c r="F79" i="67"/>
  <c r="H79" i="67" s="1"/>
  <c r="F78" i="67"/>
  <c r="H78" i="67" s="1"/>
  <c r="F77" i="67"/>
  <c r="H77" i="67" s="1"/>
  <c r="H60" i="67"/>
  <c r="H51" i="67"/>
  <c r="C43" i="67"/>
  <c r="H43" i="67" s="1"/>
  <c r="C42" i="67"/>
  <c r="H42" i="67" s="1"/>
  <c r="F38" i="67"/>
  <c r="H38" i="67" s="1"/>
  <c r="F37" i="67"/>
  <c r="H37" i="67" s="1"/>
  <c r="F36" i="67"/>
  <c r="H36" i="67" s="1"/>
  <c r="F35" i="67"/>
  <c r="H35" i="67" s="1"/>
  <c r="F34" i="67"/>
  <c r="H34" i="67" s="1"/>
  <c r="F33" i="67"/>
  <c r="H33" i="67" s="1"/>
  <c r="F32" i="67"/>
  <c r="H32" i="67" s="1"/>
  <c r="F31" i="67"/>
  <c r="H31" i="67" s="1"/>
  <c r="F30" i="67"/>
  <c r="H30" i="67" s="1"/>
  <c r="F29" i="67"/>
  <c r="H29" i="67" s="1"/>
  <c r="F28" i="67"/>
  <c r="H28" i="67" s="1"/>
  <c r="F27" i="67"/>
  <c r="H27" i="67" s="1"/>
  <c r="F26" i="67"/>
  <c r="H26" i="67" s="1"/>
  <c r="F25" i="67"/>
  <c r="H25" i="67" s="1"/>
  <c r="F24" i="67"/>
  <c r="H24" i="67" s="1"/>
  <c r="F23" i="67"/>
  <c r="H23" i="67" s="1"/>
  <c r="F22" i="67"/>
  <c r="H22" i="67" s="1"/>
  <c r="F21" i="67"/>
  <c r="H21" i="67" s="1"/>
  <c r="F20" i="67"/>
  <c r="H20" i="67" s="1"/>
  <c r="F19" i="67"/>
  <c r="H19" i="67" s="1"/>
  <c r="F18" i="67"/>
  <c r="H18" i="67" s="1"/>
  <c r="F17" i="67"/>
  <c r="H17" i="67" s="1"/>
  <c r="F16" i="67"/>
  <c r="H16" i="67" s="1"/>
  <c r="F15" i="67"/>
  <c r="H15" i="67" s="1"/>
  <c r="H153" i="67" l="1"/>
  <c r="H374" i="67"/>
  <c r="H199" i="67"/>
  <c r="H200" i="67" s="1"/>
  <c r="H367" i="67"/>
  <c r="H368" i="67" s="1"/>
  <c r="H264" i="67"/>
  <c r="H265" i="67" s="1"/>
  <c r="H147" i="67"/>
  <c r="H91" i="67"/>
  <c r="H97" i="67"/>
  <c r="H39" i="67"/>
  <c r="H271" i="67"/>
  <c r="H45" i="67"/>
  <c r="H315" i="67"/>
  <c r="H316" i="67" s="1"/>
  <c r="C319" i="67"/>
  <c r="H319" i="67" s="1"/>
  <c r="H322" i="67" s="1"/>
  <c r="H206" i="67"/>
  <c r="H113" i="67" l="1"/>
  <c r="H114" i="67" s="1"/>
  <c r="D16" i="34" s="1"/>
  <c r="H287" i="67"/>
  <c r="H288" i="67" s="1"/>
  <c r="D19" i="34" s="1"/>
  <c r="H390" i="67"/>
  <c r="H391" i="67" s="1"/>
  <c r="D21" i="34" s="1"/>
  <c r="H169" i="67"/>
  <c r="H170" i="67" s="1"/>
  <c r="D17" i="34" s="1"/>
  <c r="H338" i="67"/>
  <c r="H339" i="67" s="1"/>
  <c r="D20" i="34" s="1"/>
  <c r="H61" i="67"/>
  <c r="H62" i="67" s="1"/>
  <c r="D15" i="34" s="1"/>
  <c r="D32" i="34"/>
  <c r="D38" i="34" s="1"/>
  <c r="H222" i="67"/>
  <c r="H223" i="67" s="1"/>
  <c r="D18" i="34" s="1"/>
  <c r="D22" i="34" l="1"/>
  <c r="D37" i="34" s="1"/>
  <c r="D39" i="34" s="1"/>
  <c r="D20" i="49"/>
  <c r="F20" i="49" s="1"/>
  <c r="F19" i="49"/>
  <c r="F18" i="49"/>
  <c r="F17" i="49"/>
  <c r="F16" i="49"/>
  <c r="F15" i="49"/>
  <c r="F143" i="25" l="1"/>
  <c r="G25" i="64"/>
  <c r="O25" i="64" s="1"/>
  <c r="U25" i="64" s="1"/>
  <c r="F25" i="64"/>
  <c r="S25" i="64" s="1"/>
  <c r="G24" i="64"/>
  <c r="O24" i="64" s="1"/>
  <c r="P24" i="64" s="1"/>
  <c r="V24" i="64" s="1"/>
  <c r="F24" i="64"/>
  <c r="G23" i="64"/>
  <c r="F23" i="64"/>
  <c r="G140" i="64"/>
  <c r="F140" i="64"/>
  <c r="G138" i="64"/>
  <c r="F138" i="64"/>
  <c r="G136" i="64"/>
  <c r="F136" i="64"/>
  <c r="G135" i="64"/>
  <c r="F135" i="64"/>
  <c r="G133" i="64"/>
  <c r="F133" i="64"/>
  <c r="G132" i="64"/>
  <c r="F132" i="64"/>
  <c r="G131" i="64"/>
  <c r="F131" i="64"/>
  <c r="G129" i="64"/>
  <c r="F129" i="64"/>
  <c r="G128" i="64"/>
  <c r="F128" i="64"/>
  <c r="G126" i="64"/>
  <c r="F126" i="64"/>
  <c r="G125" i="64"/>
  <c r="F125" i="64"/>
  <c r="G124" i="64"/>
  <c r="F124" i="64"/>
  <c r="G122" i="64"/>
  <c r="F122" i="64"/>
  <c r="G121" i="64"/>
  <c r="F121" i="64"/>
  <c r="G120" i="64"/>
  <c r="F120" i="64"/>
  <c r="G119" i="64"/>
  <c r="F119" i="64"/>
  <c r="G118" i="64"/>
  <c r="F118" i="64"/>
  <c r="G117" i="64"/>
  <c r="F117" i="64"/>
  <c r="G116" i="64"/>
  <c r="F116" i="64"/>
  <c r="G115" i="64"/>
  <c r="F115" i="64"/>
  <c r="G114" i="64"/>
  <c r="F114" i="64"/>
  <c r="G113" i="64"/>
  <c r="F113" i="64"/>
  <c r="G112" i="64"/>
  <c r="F112" i="64"/>
  <c r="G111" i="64"/>
  <c r="F111" i="64"/>
  <c r="G110" i="64"/>
  <c r="F110" i="64"/>
  <c r="G109" i="64"/>
  <c r="F109" i="64"/>
  <c r="G108" i="64"/>
  <c r="F108" i="64"/>
  <c r="G107" i="64"/>
  <c r="F107" i="64"/>
  <c r="G106" i="64"/>
  <c r="F106" i="64"/>
  <c r="G105" i="64"/>
  <c r="F105" i="64"/>
  <c r="G104" i="64"/>
  <c r="F104" i="64"/>
  <c r="G103" i="64"/>
  <c r="F103" i="64"/>
  <c r="G102" i="64"/>
  <c r="F102" i="64"/>
  <c r="G101" i="64"/>
  <c r="F101" i="64"/>
  <c r="G100" i="64"/>
  <c r="F100" i="64"/>
  <c r="G99" i="64"/>
  <c r="F99" i="64"/>
  <c r="G98" i="64"/>
  <c r="F98" i="64"/>
  <c r="G96" i="64"/>
  <c r="F96" i="64"/>
  <c r="G95" i="64"/>
  <c r="F95" i="64"/>
  <c r="G94" i="64"/>
  <c r="F94" i="64"/>
  <c r="G93" i="64"/>
  <c r="F93" i="64"/>
  <c r="G92" i="64"/>
  <c r="F92" i="64"/>
  <c r="G90" i="64"/>
  <c r="F90" i="64"/>
  <c r="S90" i="64" s="1"/>
  <c r="G89" i="64"/>
  <c r="F89" i="64"/>
  <c r="G88" i="64"/>
  <c r="F88" i="64"/>
  <c r="G87" i="64"/>
  <c r="F87" i="64"/>
  <c r="S87" i="64" s="1"/>
  <c r="G86" i="64"/>
  <c r="F86" i="64"/>
  <c r="G85" i="64"/>
  <c r="F85" i="64"/>
  <c r="G83" i="64"/>
  <c r="F83" i="64"/>
  <c r="T83" i="64" s="1"/>
  <c r="G82" i="64"/>
  <c r="F82" i="64"/>
  <c r="G81" i="64"/>
  <c r="H81" i="64" s="1"/>
  <c r="F81" i="64"/>
  <c r="T81" i="64" s="1"/>
  <c r="G80" i="64"/>
  <c r="F80" i="64"/>
  <c r="G79" i="64"/>
  <c r="F79" i="64"/>
  <c r="T79" i="64" s="1"/>
  <c r="G78" i="64"/>
  <c r="F78" i="64"/>
  <c r="G77" i="64"/>
  <c r="E77" i="64"/>
  <c r="F77" i="64" s="1"/>
  <c r="G76" i="64"/>
  <c r="E76" i="64"/>
  <c r="F76" i="64" s="1"/>
  <c r="G75" i="64"/>
  <c r="E75" i="64"/>
  <c r="F75" i="64" s="1"/>
  <c r="T75" i="64" s="1"/>
  <c r="G74" i="64"/>
  <c r="E74" i="64"/>
  <c r="F74" i="64" s="1"/>
  <c r="G73" i="64"/>
  <c r="E73" i="64"/>
  <c r="F73" i="64" s="1"/>
  <c r="T73" i="64" s="1"/>
  <c r="G72" i="64"/>
  <c r="E72" i="64"/>
  <c r="F72" i="64" s="1"/>
  <c r="T72" i="64" s="1"/>
  <c r="G71" i="64"/>
  <c r="E71" i="64"/>
  <c r="F71" i="64" s="1"/>
  <c r="G70" i="64"/>
  <c r="E70" i="64"/>
  <c r="G68" i="64"/>
  <c r="O68" i="64" s="1"/>
  <c r="F68" i="64"/>
  <c r="S68" i="64" s="1"/>
  <c r="G67" i="64"/>
  <c r="O67" i="64" s="1"/>
  <c r="F67" i="64"/>
  <c r="S67" i="64" s="1"/>
  <c r="G66" i="64"/>
  <c r="O66" i="64" s="1"/>
  <c r="F66" i="64"/>
  <c r="S66" i="64" s="1"/>
  <c r="G65" i="64"/>
  <c r="O65" i="64" s="1"/>
  <c r="F65" i="64"/>
  <c r="S65" i="64" s="1"/>
  <c r="G64" i="64"/>
  <c r="O64" i="64" s="1"/>
  <c r="F64" i="64"/>
  <c r="S64" i="64" s="1"/>
  <c r="G63" i="64"/>
  <c r="O63" i="64" s="1"/>
  <c r="F63" i="64"/>
  <c r="S63" i="64" s="1"/>
  <c r="G62" i="64"/>
  <c r="O62" i="64" s="1"/>
  <c r="F62" i="64"/>
  <c r="S62" i="64" s="1"/>
  <c r="G61" i="64"/>
  <c r="O61" i="64" s="1"/>
  <c r="F61" i="64"/>
  <c r="S61" i="64" s="1"/>
  <c r="G60" i="64"/>
  <c r="O60" i="64" s="1"/>
  <c r="F60" i="64"/>
  <c r="S60" i="64" s="1"/>
  <c r="G59" i="64"/>
  <c r="O59" i="64" s="1"/>
  <c r="P59" i="64" s="1"/>
  <c r="V59" i="64" s="1"/>
  <c r="F59" i="64"/>
  <c r="T59" i="64" s="1"/>
  <c r="G58" i="64"/>
  <c r="O58" i="64" s="1"/>
  <c r="U58" i="64" s="1"/>
  <c r="F58" i="64"/>
  <c r="R58" i="64" s="1"/>
  <c r="G57" i="64"/>
  <c r="O57" i="64" s="1"/>
  <c r="P57" i="64" s="1"/>
  <c r="V57" i="64" s="1"/>
  <c r="F57" i="64"/>
  <c r="S57" i="64" s="1"/>
  <c r="G56" i="64"/>
  <c r="O56" i="64" s="1"/>
  <c r="U56" i="64" s="1"/>
  <c r="F56" i="64"/>
  <c r="T56" i="64" s="1"/>
  <c r="G55" i="64"/>
  <c r="O55" i="64" s="1"/>
  <c r="U55" i="64" s="1"/>
  <c r="F55" i="64"/>
  <c r="T55" i="64" s="1"/>
  <c r="G54" i="64"/>
  <c r="O54" i="64" s="1"/>
  <c r="P54" i="64" s="1"/>
  <c r="V54" i="64" s="1"/>
  <c r="F54" i="64"/>
  <c r="R54" i="64" s="1"/>
  <c r="G53" i="64"/>
  <c r="O53" i="64" s="1"/>
  <c r="P53" i="64" s="1"/>
  <c r="V53" i="64" s="1"/>
  <c r="F53" i="64"/>
  <c r="S53" i="64" s="1"/>
  <c r="G52" i="64"/>
  <c r="O52" i="64" s="1"/>
  <c r="P52" i="64" s="1"/>
  <c r="V52" i="64" s="1"/>
  <c r="F52" i="64"/>
  <c r="T52" i="64" s="1"/>
  <c r="G50" i="64"/>
  <c r="O50" i="64" s="1"/>
  <c r="P50" i="64" s="1"/>
  <c r="V50" i="64" s="1"/>
  <c r="F50" i="64"/>
  <c r="R50" i="64" s="1"/>
  <c r="G49" i="64"/>
  <c r="O49" i="64" s="1"/>
  <c r="U49" i="64" s="1"/>
  <c r="F49" i="64"/>
  <c r="S49" i="64" s="1"/>
  <c r="G48" i="64"/>
  <c r="O48" i="64" s="1"/>
  <c r="P48" i="64" s="1"/>
  <c r="V48" i="64" s="1"/>
  <c r="F48" i="64"/>
  <c r="T48" i="64" s="1"/>
  <c r="G47" i="64"/>
  <c r="O47" i="64" s="1"/>
  <c r="P47" i="64" s="1"/>
  <c r="V47" i="64" s="1"/>
  <c r="F47" i="64"/>
  <c r="R47" i="64" s="1"/>
  <c r="G46" i="64"/>
  <c r="O46" i="64" s="1"/>
  <c r="P46" i="64" s="1"/>
  <c r="V46" i="64" s="1"/>
  <c r="F46" i="64"/>
  <c r="T46" i="64" s="1"/>
  <c r="G44" i="64"/>
  <c r="O44" i="64" s="1"/>
  <c r="P44" i="64" s="1"/>
  <c r="F44" i="64"/>
  <c r="T44" i="64" s="1"/>
  <c r="G43" i="64"/>
  <c r="O43" i="64" s="1"/>
  <c r="U43" i="64" s="1"/>
  <c r="F43" i="64"/>
  <c r="R43" i="64" s="1"/>
  <c r="G42" i="64"/>
  <c r="O42" i="64" s="1"/>
  <c r="F42" i="64"/>
  <c r="S42" i="64" s="1"/>
  <c r="G40" i="64"/>
  <c r="O40" i="64" s="1"/>
  <c r="P40" i="64" s="1"/>
  <c r="V40" i="64" s="1"/>
  <c r="F40" i="64"/>
  <c r="T40" i="64" s="1"/>
  <c r="G39" i="64"/>
  <c r="O39" i="64" s="1"/>
  <c r="U39" i="64" s="1"/>
  <c r="F39" i="64"/>
  <c r="T39" i="64" s="1"/>
  <c r="G38" i="64"/>
  <c r="O38" i="64" s="1"/>
  <c r="U38" i="64" s="1"/>
  <c r="F38" i="64"/>
  <c r="R38" i="64" s="1"/>
  <c r="G37" i="64"/>
  <c r="O37" i="64" s="1"/>
  <c r="P37" i="64" s="1"/>
  <c r="V37" i="64" s="1"/>
  <c r="F37" i="64"/>
  <c r="T37" i="64" s="1"/>
  <c r="G36" i="64"/>
  <c r="O36" i="64" s="1"/>
  <c r="U36" i="64" s="1"/>
  <c r="F36" i="64"/>
  <c r="T36" i="64" s="1"/>
  <c r="G35" i="64"/>
  <c r="O35" i="64" s="1"/>
  <c r="U35" i="64" s="1"/>
  <c r="F35" i="64"/>
  <c r="R35" i="64" s="1"/>
  <c r="G34" i="64"/>
  <c r="O34" i="64" s="1"/>
  <c r="U34" i="64" s="1"/>
  <c r="F34" i="64"/>
  <c r="S34" i="64" s="1"/>
  <c r="G33" i="64"/>
  <c r="O33" i="64" s="1"/>
  <c r="P33" i="64" s="1"/>
  <c r="V33" i="64" s="1"/>
  <c r="F33" i="64"/>
  <c r="T33" i="64" s="1"/>
  <c r="G31" i="64"/>
  <c r="O31" i="64" s="1"/>
  <c r="U31" i="64" s="1"/>
  <c r="F31" i="64"/>
  <c r="T31" i="64" s="1"/>
  <c r="G30" i="64"/>
  <c r="O30" i="64" s="1"/>
  <c r="U30" i="64" s="1"/>
  <c r="F30" i="64"/>
  <c r="R30" i="64" s="1"/>
  <c r="G28" i="64"/>
  <c r="O28" i="64" s="1"/>
  <c r="P28" i="64" s="1"/>
  <c r="V28" i="64" s="1"/>
  <c r="F28" i="64"/>
  <c r="T28" i="64" s="1"/>
  <c r="G27" i="64"/>
  <c r="O27" i="64" s="1"/>
  <c r="P27" i="64" s="1"/>
  <c r="V27" i="64" s="1"/>
  <c r="F27" i="64"/>
  <c r="R27" i="64" s="1"/>
  <c r="V44" i="64" l="1"/>
  <c r="U42" i="64"/>
  <c r="Q122" i="64"/>
  <c r="U24" i="64"/>
  <c r="S37" i="64"/>
  <c r="R57" i="64"/>
  <c r="T66" i="64"/>
  <c r="T62" i="64"/>
  <c r="T24" i="64"/>
  <c r="S33" i="64"/>
  <c r="S46" i="64"/>
  <c r="R53" i="64"/>
  <c r="T65" i="64"/>
  <c r="T61" i="64"/>
  <c r="R25" i="64"/>
  <c r="R34" i="64"/>
  <c r="S40" i="64"/>
  <c r="T68" i="64"/>
  <c r="T64" i="64"/>
  <c r="T60" i="64"/>
  <c r="S28" i="64"/>
  <c r="R42" i="64"/>
  <c r="R49" i="64"/>
  <c r="S56" i="64"/>
  <c r="T67" i="64"/>
  <c r="T63" i="64"/>
  <c r="H125" i="64"/>
  <c r="H136" i="64"/>
  <c r="R136" i="64" s="1"/>
  <c r="Q27" i="64"/>
  <c r="Q35" i="64"/>
  <c r="Q38" i="64"/>
  <c r="P67" i="64"/>
  <c r="V67" i="64" s="1"/>
  <c r="P65" i="64"/>
  <c r="V65" i="64" s="1"/>
  <c r="P63" i="64"/>
  <c r="P61" i="64"/>
  <c r="Q71" i="64"/>
  <c r="H79" i="64"/>
  <c r="O79" i="64" s="1"/>
  <c r="Q31" i="64"/>
  <c r="Q36" i="64"/>
  <c r="U48" i="64"/>
  <c r="Q55" i="64"/>
  <c r="U59" i="64"/>
  <c r="Q89" i="64"/>
  <c r="U27" i="64"/>
  <c r="Q43" i="64"/>
  <c r="Q47" i="64"/>
  <c r="Q50" i="64"/>
  <c r="Q54" i="64"/>
  <c r="Q58" i="64"/>
  <c r="P68" i="64"/>
  <c r="V68" i="64" s="1"/>
  <c r="P66" i="64"/>
  <c r="P64" i="64"/>
  <c r="V64" i="64" s="1"/>
  <c r="P62" i="64"/>
  <c r="P60" i="64"/>
  <c r="V60" i="64" s="1"/>
  <c r="H70" i="64"/>
  <c r="O70" i="64" s="1"/>
  <c r="Q39" i="64"/>
  <c r="Q44" i="64"/>
  <c r="U52" i="64"/>
  <c r="Q93" i="64"/>
  <c r="Q98" i="64"/>
  <c r="Q30" i="64"/>
  <c r="O81" i="64"/>
  <c r="P81" i="64" s="1"/>
  <c r="V81" i="64" s="1"/>
  <c r="R24" i="64"/>
  <c r="T25" i="64"/>
  <c r="S27" i="64"/>
  <c r="Q28" i="64"/>
  <c r="U28" i="64"/>
  <c r="S30" i="64"/>
  <c r="R31" i="64"/>
  <c r="Q33" i="64"/>
  <c r="T34" i="64"/>
  <c r="S35" i="64"/>
  <c r="R36" i="64"/>
  <c r="Q37" i="64"/>
  <c r="U37" i="64"/>
  <c r="S38" i="64"/>
  <c r="R39" i="64"/>
  <c r="Q40" i="64"/>
  <c r="T42" i="64"/>
  <c r="S43" i="64"/>
  <c r="R44" i="64"/>
  <c r="Q46" i="64"/>
  <c r="U46" i="64"/>
  <c r="S47" i="64"/>
  <c r="R48" i="64"/>
  <c r="T49" i="64"/>
  <c r="S50" i="64"/>
  <c r="R52" i="64"/>
  <c r="T53" i="64"/>
  <c r="S54" i="64"/>
  <c r="R55" i="64"/>
  <c r="Q56" i="64"/>
  <c r="T57" i="64"/>
  <c r="S58" i="64"/>
  <c r="R59" i="64"/>
  <c r="R68" i="64"/>
  <c r="R67" i="64"/>
  <c r="V66" i="64"/>
  <c r="R66" i="64"/>
  <c r="R65" i="64"/>
  <c r="R64" i="64"/>
  <c r="V63" i="64"/>
  <c r="R63" i="64"/>
  <c r="V62" i="64"/>
  <c r="R62" i="64"/>
  <c r="V61" i="64"/>
  <c r="R61" i="64"/>
  <c r="R60" i="64"/>
  <c r="Q86" i="64"/>
  <c r="S74" i="64"/>
  <c r="T74" i="64"/>
  <c r="Q74" i="64"/>
  <c r="S76" i="64"/>
  <c r="T76" i="64"/>
  <c r="Q76" i="64"/>
  <c r="S78" i="64"/>
  <c r="T78" i="64"/>
  <c r="Q78" i="64"/>
  <c r="S80" i="64"/>
  <c r="T80" i="64"/>
  <c r="Q80" i="64"/>
  <c r="S82" i="64"/>
  <c r="T82" i="64"/>
  <c r="Q82" i="64"/>
  <c r="Q85" i="64"/>
  <c r="Q87" i="64"/>
  <c r="S89" i="64"/>
  <c r="Q92" i="64"/>
  <c r="S92" i="64"/>
  <c r="S94" i="64"/>
  <c r="Q94" i="64"/>
  <c r="Q96" i="64"/>
  <c r="S96" i="64"/>
  <c r="S99" i="64"/>
  <c r="R99" i="64"/>
  <c r="Q99" i="64"/>
  <c r="S101" i="64"/>
  <c r="Q101" i="64"/>
  <c r="R101" i="64"/>
  <c r="S103" i="64"/>
  <c r="Q103" i="64"/>
  <c r="R103" i="64"/>
  <c r="S105" i="64"/>
  <c r="Q105" i="64"/>
  <c r="R105" i="64"/>
  <c r="S107" i="64"/>
  <c r="Q107" i="64"/>
  <c r="R107" i="64"/>
  <c r="S109" i="64"/>
  <c r="Q109" i="64"/>
  <c r="R109" i="64"/>
  <c r="S111" i="64"/>
  <c r="Q111" i="64"/>
  <c r="R111" i="64"/>
  <c r="S113" i="64"/>
  <c r="Q113" i="64"/>
  <c r="R113" i="64"/>
  <c r="S115" i="64"/>
  <c r="Q115" i="64"/>
  <c r="R115" i="64"/>
  <c r="S117" i="64"/>
  <c r="Q117" i="64"/>
  <c r="R117" i="64"/>
  <c r="S119" i="64"/>
  <c r="Q119" i="64"/>
  <c r="R119" i="64"/>
  <c r="Q121" i="64"/>
  <c r="R121" i="64"/>
  <c r="Q124" i="64"/>
  <c r="S124" i="64"/>
  <c r="S126" i="64"/>
  <c r="Q126" i="64"/>
  <c r="Q129" i="64"/>
  <c r="S129" i="64"/>
  <c r="S132" i="64"/>
  <c r="Q132" i="64"/>
  <c r="Q135" i="64"/>
  <c r="S135" i="64"/>
  <c r="S138" i="64"/>
  <c r="Q138" i="64"/>
  <c r="S24" i="64"/>
  <c r="Q25" i="64"/>
  <c r="T27" i="64"/>
  <c r="R28" i="64"/>
  <c r="T30" i="64"/>
  <c r="S31" i="64"/>
  <c r="R33" i="64"/>
  <c r="Q34" i="64"/>
  <c r="T35" i="64"/>
  <c r="S36" i="64"/>
  <c r="R37" i="64"/>
  <c r="T38" i="64"/>
  <c r="S39" i="64"/>
  <c r="R40" i="64"/>
  <c r="Q42" i="64"/>
  <c r="T43" i="64"/>
  <c r="S44" i="64"/>
  <c r="R46" i="64"/>
  <c r="T47" i="64"/>
  <c r="S48" i="64"/>
  <c r="Q49" i="64"/>
  <c r="T50" i="64"/>
  <c r="S52" i="64"/>
  <c r="Q53" i="64"/>
  <c r="T54" i="64"/>
  <c r="S55" i="64"/>
  <c r="R56" i="64"/>
  <c r="Q57" i="64"/>
  <c r="T58" i="64"/>
  <c r="S59" i="64"/>
  <c r="U68" i="64"/>
  <c r="Q68" i="64"/>
  <c r="U67" i="64"/>
  <c r="Q67" i="64"/>
  <c r="U66" i="64"/>
  <c r="Q66" i="64"/>
  <c r="U65" i="64"/>
  <c r="Q65" i="64"/>
  <c r="U64" i="64"/>
  <c r="Q64" i="64"/>
  <c r="U63" i="64"/>
  <c r="Q63" i="64"/>
  <c r="U62" i="64"/>
  <c r="Q62" i="64"/>
  <c r="U61" i="64"/>
  <c r="Q61" i="64"/>
  <c r="U60" i="64"/>
  <c r="Q60" i="64"/>
  <c r="T71" i="64"/>
  <c r="S72" i="64"/>
  <c r="S121" i="64"/>
  <c r="Q73" i="64"/>
  <c r="Q75" i="64"/>
  <c r="Q77" i="64"/>
  <c r="Q79" i="64"/>
  <c r="R79" i="64"/>
  <c r="S79" i="64"/>
  <c r="Q81" i="64"/>
  <c r="U81" i="64"/>
  <c r="R81" i="64"/>
  <c r="S81" i="64"/>
  <c r="Q83" i="64"/>
  <c r="S83" i="64"/>
  <c r="S86" i="64"/>
  <c r="Q88" i="64"/>
  <c r="S88" i="64"/>
  <c r="Q90" i="64"/>
  <c r="S93" i="64"/>
  <c r="Q95" i="64"/>
  <c r="S98" i="64"/>
  <c r="R98" i="64"/>
  <c r="Q100" i="64"/>
  <c r="R100" i="64"/>
  <c r="S100" i="64"/>
  <c r="Q102" i="64"/>
  <c r="R102" i="64"/>
  <c r="S102" i="64"/>
  <c r="Q104" i="64"/>
  <c r="R104" i="64"/>
  <c r="S104" i="64"/>
  <c r="Q106" i="64"/>
  <c r="R106" i="64"/>
  <c r="S106" i="64"/>
  <c r="Q108" i="64"/>
  <c r="R108" i="64"/>
  <c r="S108" i="64"/>
  <c r="Q110" i="64"/>
  <c r="R110" i="64"/>
  <c r="S110" i="64"/>
  <c r="Q112" i="64"/>
  <c r="R112" i="64"/>
  <c r="S112" i="64"/>
  <c r="Q114" i="64"/>
  <c r="R114" i="64"/>
  <c r="S114" i="64"/>
  <c r="Q116" i="64"/>
  <c r="R116" i="64"/>
  <c r="S116" i="64"/>
  <c r="Q118" i="64"/>
  <c r="R118" i="64"/>
  <c r="S118" i="64"/>
  <c r="R120" i="64"/>
  <c r="S120" i="64"/>
  <c r="R122" i="64"/>
  <c r="S122" i="64"/>
  <c r="S125" i="64"/>
  <c r="R125" i="64"/>
  <c r="Q125" i="64"/>
  <c r="Q128" i="64"/>
  <c r="S128" i="64"/>
  <c r="S131" i="64"/>
  <c r="Q131" i="64"/>
  <c r="Q133" i="64"/>
  <c r="S133" i="64"/>
  <c r="S136" i="64"/>
  <c r="Q136" i="64"/>
  <c r="Q140" i="64"/>
  <c r="S140" i="64"/>
  <c r="Q24" i="64"/>
  <c r="Q48" i="64"/>
  <c r="Q52" i="64"/>
  <c r="Q59" i="64"/>
  <c r="Q72" i="64"/>
  <c r="T77" i="64"/>
  <c r="S85" i="64"/>
  <c r="S95" i="64"/>
  <c r="Q120" i="64"/>
  <c r="P58" i="64"/>
  <c r="V58" i="64" s="1"/>
  <c r="U57" i="64"/>
  <c r="P56" i="64"/>
  <c r="V56" i="64" s="1"/>
  <c r="P55" i="64"/>
  <c r="V55" i="64" s="1"/>
  <c r="U54" i="64"/>
  <c r="U53" i="64"/>
  <c r="U50" i="64"/>
  <c r="P49" i="64"/>
  <c r="V49" i="64" s="1"/>
  <c r="U47" i="64"/>
  <c r="U44" i="64"/>
  <c r="P43" i="64"/>
  <c r="V43" i="64" s="1"/>
  <c r="P42" i="64"/>
  <c r="V42" i="64" s="1"/>
  <c r="U40" i="64"/>
  <c r="P39" i="64"/>
  <c r="V39" i="64" s="1"/>
  <c r="P38" i="64"/>
  <c r="V38" i="64" s="1"/>
  <c r="P36" i="64"/>
  <c r="V36" i="64" s="1"/>
  <c r="P35" i="64"/>
  <c r="V35" i="64" s="1"/>
  <c r="P34" i="64"/>
  <c r="V34" i="64" s="1"/>
  <c r="U33" i="64"/>
  <c r="P31" i="64"/>
  <c r="V31" i="64" s="1"/>
  <c r="P30" i="64"/>
  <c r="V30" i="64" s="1"/>
  <c r="P25" i="64"/>
  <c r="V25" i="64" s="1"/>
  <c r="I71" i="64"/>
  <c r="H88" i="64"/>
  <c r="H93" i="64"/>
  <c r="R93" i="64" s="1"/>
  <c r="H95" i="64"/>
  <c r="R95" i="64" s="1"/>
  <c r="M102" i="64"/>
  <c r="N102" i="64" s="1"/>
  <c r="M106" i="64"/>
  <c r="N106" i="64" s="1"/>
  <c r="M110" i="64"/>
  <c r="N110" i="64" s="1"/>
  <c r="M112" i="64"/>
  <c r="N112" i="64" s="1"/>
  <c r="M114" i="64"/>
  <c r="N114" i="64" s="1"/>
  <c r="M116" i="64"/>
  <c r="N116" i="64" s="1"/>
  <c r="H75" i="64"/>
  <c r="I73" i="64"/>
  <c r="J73" i="64" s="1"/>
  <c r="S73" i="64" s="1"/>
  <c r="H73" i="64"/>
  <c r="H77" i="64"/>
  <c r="R77" i="64" s="1"/>
  <c r="M86" i="64"/>
  <c r="N86" i="64" s="1"/>
  <c r="H86" i="64"/>
  <c r="R86" i="64" s="1"/>
  <c r="M90" i="64"/>
  <c r="N90" i="64" s="1"/>
  <c r="H90" i="64"/>
  <c r="M98" i="64"/>
  <c r="N98" i="64" s="1"/>
  <c r="H71" i="64"/>
  <c r="R71" i="64" s="1"/>
  <c r="H72" i="64"/>
  <c r="O72" i="64" s="1"/>
  <c r="H74" i="64"/>
  <c r="R74" i="64" s="1"/>
  <c r="H76" i="64"/>
  <c r="O76" i="64" s="1"/>
  <c r="H78" i="64"/>
  <c r="R78" i="64" s="1"/>
  <c r="H80" i="64"/>
  <c r="O80" i="64" s="1"/>
  <c r="H82" i="64"/>
  <c r="R82" i="64" s="1"/>
  <c r="M85" i="64"/>
  <c r="N85" i="64" s="1"/>
  <c r="H85" i="64"/>
  <c r="R85" i="64" s="1"/>
  <c r="H87" i="64"/>
  <c r="R87" i="64" s="1"/>
  <c r="M89" i="64"/>
  <c r="N89" i="64" s="1"/>
  <c r="H92" i="64"/>
  <c r="M94" i="64"/>
  <c r="N94" i="64" s="1"/>
  <c r="H94" i="64"/>
  <c r="H96" i="64"/>
  <c r="R96" i="64" s="1"/>
  <c r="M99" i="64"/>
  <c r="N99" i="64" s="1"/>
  <c r="M101" i="64"/>
  <c r="N101" i="64" s="1"/>
  <c r="M103" i="64"/>
  <c r="N103" i="64" s="1"/>
  <c r="M105" i="64"/>
  <c r="N105" i="64" s="1"/>
  <c r="M109" i="64"/>
  <c r="N109" i="64" s="1"/>
  <c r="H124" i="64"/>
  <c r="H126" i="64"/>
  <c r="R126" i="64" s="1"/>
  <c r="M129" i="64"/>
  <c r="N129" i="64" s="1"/>
  <c r="H129" i="64"/>
  <c r="R129" i="64" s="1"/>
  <c r="H132" i="64"/>
  <c r="R132" i="64" s="1"/>
  <c r="M135" i="64"/>
  <c r="N135" i="64" s="1"/>
  <c r="H135" i="64"/>
  <c r="H138" i="64"/>
  <c r="O23" i="64"/>
  <c r="H83" i="64"/>
  <c r="O83" i="64" s="1"/>
  <c r="P83" i="64" s="1"/>
  <c r="V83" i="64" s="1"/>
  <c r="H89" i="64"/>
  <c r="H128" i="64"/>
  <c r="H133" i="64"/>
  <c r="R133" i="64" s="1"/>
  <c r="H140" i="64"/>
  <c r="R140" i="64" s="1"/>
  <c r="H131" i="64"/>
  <c r="Q23" i="64"/>
  <c r="R23" i="64"/>
  <c r="S23" i="64"/>
  <c r="K88" i="64"/>
  <c r="L88" i="64" s="1"/>
  <c r="K112" i="64"/>
  <c r="L112" i="64" s="1"/>
  <c r="O112" i="64" s="1"/>
  <c r="U112" i="64" s="1"/>
  <c r="K110" i="64"/>
  <c r="L110" i="64" s="1"/>
  <c r="K116" i="64"/>
  <c r="L116" i="64" s="1"/>
  <c r="K93" i="64"/>
  <c r="L93" i="64" s="1"/>
  <c r="K114" i="64"/>
  <c r="L114" i="64" s="1"/>
  <c r="O114" i="64" s="1"/>
  <c r="U114" i="64" s="1"/>
  <c r="K128" i="64"/>
  <c r="L128" i="64" s="1"/>
  <c r="K89" i="64"/>
  <c r="L89" i="64" s="1"/>
  <c r="T89" i="64" s="1"/>
  <c r="K129" i="64"/>
  <c r="L129" i="64" s="1"/>
  <c r="T129" i="64" s="1"/>
  <c r="K103" i="64"/>
  <c r="L103" i="64" s="1"/>
  <c r="O103" i="64" s="1"/>
  <c r="U103" i="64" s="1"/>
  <c r="K140" i="64"/>
  <c r="L140" i="64" s="1"/>
  <c r="K102" i="64"/>
  <c r="L102" i="64" s="1"/>
  <c r="K106" i="64"/>
  <c r="L106" i="64" s="1"/>
  <c r="O106" i="64" s="1"/>
  <c r="U106" i="64" s="1"/>
  <c r="K85" i="64"/>
  <c r="L85" i="64" s="1"/>
  <c r="T85" i="64" s="1"/>
  <c r="K98" i="64"/>
  <c r="L98" i="64" s="1"/>
  <c r="T98" i="64" s="1"/>
  <c r="M124" i="64"/>
  <c r="N124" i="64" s="1"/>
  <c r="M131" i="64"/>
  <c r="N131" i="64" s="1"/>
  <c r="K133" i="64"/>
  <c r="L133" i="64" s="1"/>
  <c r="T133" i="64" s="1"/>
  <c r="K94" i="64"/>
  <c r="L94" i="64" s="1"/>
  <c r="K135" i="64"/>
  <c r="L135" i="64" s="1"/>
  <c r="T135" i="64" s="1"/>
  <c r="M107" i="64"/>
  <c r="N107" i="64" s="1"/>
  <c r="K107" i="64"/>
  <c r="L107" i="64" s="1"/>
  <c r="M117" i="64"/>
  <c r="N117" i="64" s="1"/>
  <c r="K117" i="64"/>
  <c r="L117" i="64" s="1"/>
  <c r="M104" i="64"/>
  <c r="N104" i="64" s="1"/>
  <c r="K104" i="64"/>
  <c r="L104" i="64" s="1"/>
  <c r="K92" i="64"/>
  <c r="L92" i="64" s="1"/>
  <c r="M92" i="64"/>
  <c r="N92" i="64" s="1"/>
  <c r="M119" i="64"/>
  <c r="N119" i="64" s="1"/>
  <c r="K119" i="64"/>
  <c r="L119" i="64" s="1"/>
  <c r="K87" i="64"/>
  <c r="L87" i="64" s="1"/>
  <c r="K95" i="64"/>
  <c r="L95" i="64" s="1"/>
  <c r="M108" i="64"/>
  <c r="N108" i="64" s="1"/>
  <c r="K108" i="64"/>
  <c r="L108" i="64" s="1"/>
  <c r="M113" i="64"/>
  <c r="N113" i="64" s="1"/>
  <c r="M120" i="64"/>
  <c r="N120" i="64" s="1"/>
  <c r="K120" i="64"/>
  <c r="L120" i="64" s="1"/>
  <c r="O120" i="64" s="1"/>
  <c r="U120" i="64" s="1"/>
  <c r="F70" i="64"/>
  <c r="K90" i="64"/>
  <c r="L90" i="64" s="1"/>
  <c r="T90" i="64" s="1"/>
  <c r="K113" i="64"/>
  <c r="L113" i="64" s="1"/>
  <c r="M118" i="64"/>
  <c r="N118" i="64" s="1"/>
  <c r="K118" i="64"/>
  <c r="L118" i="64" s="1"/>
  <c r="I75" i="64"/>
  <c r="I77" i="64"/>
  <c r="K86" i="64"/>
  <c r="L86" i="64" s="1"/>
  <c r="T86" i="64" s="1"/>
  <c r="M87" i="64"/>
  <c r="N87" i="64" s="1"/>
  <c r="M95" i="64"/>
  <c r="N95" i="64" s="1"/>
  <c r="M96" i="64"/>
  <c r="N96" i="64" s="1"/>
  <c r="K96" i="64"/>
  <c r="L96" i="64" s="1"/>
  <c r="T96" i="64" s="1"/>
  <c r="K99" i="64"/>
  <c r="L99" i="64" s="1"/>
  <c r="T99" i="64" s="1"/>
  <c r="M100" i="64"/>
  <c r="N100" i="64" s="1"/>
  <c r="K100" i="64"/>
  <c r="L100" i="64" s="1"/>
  <c r="K136" i="64"/>
  <c r="L136" i="64" s="1"/>
  <c r="M136" i="64"/>
  <c r="N136" i="64" s="1"/>
  <c r="M88" i="64"/>
  <c r="N88" i="64" s="1"/>
  <c r="M93" i="64"/>
  <c r="N93" i="64" s="1"/>
  <c r="M111" i="64"/>
  <c r="N111" i="64" s="1"/>
  <c r="K111" i="64"/>
  <c r="L111" i="64" s="1"/>
  <c r="M115" i="64"/>
  <c r="N115" i="64" s="1"/>
  <c r="K115" i="64"/>
  <c r="L115" i="64" s="1"/>
  <c r="M121" i="64"/>
  <c r="N121" i="64" s="1"/>
  <c r="M122" i="64"/>
  <c r="N122" i="64" s="1"/>
  <c r="K122" i="64"/>
  <c r="L122" i="64" s="1"/>
  <c r="K101" i="64"/>
  <c r="L101" i="64" s="1"/>
  <c r="K105" i="64"/>
  <c r="L105" i="64" s="1"/>
  <c r="O105" i="64" s="1"/>
  <c r="U105" i="64" s="1"/>
  <c r="K109" i="64"/>
  <c r="L109" i="64" s="1"/>
  <c r="K121" i="64"/>
  <c r="L121" i="64" s="1"/>
  <c r="K124" i="64"/>
  <c r="L124" i="64" s="1"/>
  <c r="T124" i="64" s="1"/>
  <c r="K125" i="64"/>
  <c r="L125" i="64" s="1"/>
  <c r="M125" i="64"/>
  <c r="N125" i="64" s="1"/>
  <c r="K131" i="64"/>
  <c r="L131" i="64" s="1"/>
  <c r="M126" i="64"/>
  <c r="N126" i="64" s="1"/>
  <c r="M132" i="64"/>
  <c r="N132" i="64" s="1"/>
  <c r="T132" i="64" s="1"/>
  <c r="M138" i="64"/>
  <c r="N138" i="64" s="1"/>
  <c r="M128" i="64"/>
  <c r="N128" i="64" s="1"/>
  <c r="M133" i="64"/>
  <c r="N133" i="64" s="1"/>
  <c r="M140" i="64"/>
  <c r="N140" i="64" s="1"/>
  <c r="T140" i="64" s="1"/>
  <c r="K126" i="64"/>
  <c r="L126" i="64" s="1"/>
  <c r="T126" i="64" s="1"/>
  <c r="K132" i="64"/>
  <c r="L132" i="64" s="1"/>
  <c r="K138" i="64"/>
  <c r="L138" i="64" s="1"/>
  <c r="O111" i="64" l="1"/>
  <c r="U111" i="64" s="1"/>
  <c r="O108" i="64"/>
  <c r="U108" i="64" s="1"/>
  <c r="T88" i="64"/>
  <c r="T125" i="64"/>
  <c r="O118" i="64"/>
  <c r="U118" i="64" s="1"/>
  <c r="O119" i="64"/>
  <c r="U119" i="64" s="1"/>
  <c r="T138" i="64"/>
  <c r="O115" i="64"/>
  <c r="U115" i="64" s="1"/>
  <c r="O100" i="64"/>
  <c r="U100" i="64" s="1"/>
  <c r="O113" i="64"/>
  <c r="U113" i="64" s="1"/>
  <c r="T95" i="64"/>
  <c r="O117" i="64"/>
  <c r="U117" i="64" s="1"/>
  <c r="T128" i="64"/>
  <c r="O73" i="64"/>
  <c r="P73" i="64" s="1"/>
  <c r="V73" i="64" s="1"/>
  <c r="T93" i="64"/>
  <c r="O128" i="64"/>
  <c r="U128" i="64" s="1"/>
  <c r="O138" i="64"/>
  <c r="O109" i="64"/>
  <c r="U109" i="64" s="1"/>
  <c r="O85" i="64"/>
  <c r="O110" i="64"/>
  <c r="U110" i="64" s="1"/>
  <c r="O136" i="64"/>
  <c r="U136" i="64" s="1"/>
  <c r="P100" i="64"/>
  <c r="V100" i="64" s="1"/>
  <c r="O131" i="64"/>
  <c r="U131" i="64" s="1"/>
  <c r="O89" i="64"/>
  <c r="O135" i="64"/>
  <c r="O90" i="64"/>
  <c r="U90" i="64" s="1"/>
  <c r="O88" i="64"/>
  <c r="U88" i="64" s="1"/>
  <c r="R83" i="64"/>
  <c r="R73" i="64"/>
  <c r="R135" i="64"/>
  <c r="O101" i="64"/>
  <c r="U101" i="64" s="1"/>
  <c r="O133" i="64"/>
  <c r="U133" i="64" s="1"/>
  <c r="T131" i="64"/>
  <c r="T122" i="64"/>
  <c r="T87" i="64"/>
  <c r="T92" i="64"/>
  <c r="O94" i="64"/>
  <c r="U94" i="64" s="1"/>
  <c r="O87" i="64"/>
  <c r="J71" i="64"/>
  <c r="S71" i="64" s="1"/>
  <c r="O82" i="64"/>
  <c r="P82" i="64" s="1"/>
  <c r="V82" i="64" s="1"/>
  <c r="O125" i="64"/>
  <c r="U125" i="64" s="1"/>
  <c r="P136" i="64"/>
  <c r="V136" i="64" s="1"/>
  <c r="O104" i="64"/>
  <c r="U104" i="64" s="1"/>
  <c r="O107" i="64"/>
  <c r="U107" i="64" s="1"/>
  <c r="P103" i="64"/>
  <c r="V103" i="64" s="1"/>
  <c r="O124" i="64"/>
  <c r="U124" i="64" s="1"/>
  <c r="O86" i="64"/>
  <c r="U86" i="64" s="1"/>
  <c r="R131" i="64"/>
  <c r="R90" i="64"/>
  <c r="R124" i="64"/>
  <c r="O116" i="64"/>
  <c r="U116" i="64" s="1"/>
  <c r="O102" i="64"/>
  <c r="U102" i="64" s="1"/>
  <c r="P85" i="64"/>
  <c r="V85" i="64" s="1"/>
  <c r="U85" i="64"/>
  <c r="P76" i="64"/>
  <c r="V76" i="64" s="1"/>
  <c r="U76" i="64"/>
  <c r="P138" i="64"/>
  <c r="V138" i="64" s="1"/>
  <c r="U138" i="64"/>
  <c r="P131" i="64"/>
  <c r="V131" i="64" s="1"/>
  <c r="P89" i="64"/>
  <c r="V89" i="64" s="1"/>
  <c r="U89" i="64"/>
  <c r="P135" i="64"/>
  <c r="V135" i="64" s="1"/>
  <c r="U135" i="64"/>
  <c r="U87" i="64"/>
  <c r="P87" i="64"/>
  <c r="V87" i="64" s="1"/>
  <c r="P80" i="64"/>
  <c r="V80" i="64" s="1"/>
  <c r="U80" i="64"/>
  <c r="U72" i="64"/>
  <c r="P72" i="64"/>
  <c r="V72" i="64" s="1"/>
  <c r="P79" i="64"/>
  <c r="V79" i="64" s="1"/>
  <c r="U79" i="64"/>
  <c r="P109" i="64"/>
  <c r="V109" i="64" s="1"/>
  <c r="P111" i="64"/>
  <c r="V111" i="64" s="1"/>
  <c r="P118" i="64"/>
  <c r="V118" i="64" s="1"/>
  <c r="P108" i="64"/>
  <c r="V108" i="64" s="1"/>
  <c r="P119" i="64"/>
  <c r="V119" i="64" s="1"/>
  <c r="P86" i="64"/>
  <c r="V86" i="64" s="1"/>
  <c r="U70" i="64"/>
  <c r="P70" i="64"/>
  <c r="V70" i="64" s="1"/>
  <c r="R75" i="64"/>
  <c r="O129" i="64"/>
  <c r="U129" i="64" s="1"/>
  <c r="O132" i="64"/>
  <c r="U132" i="64" s="1"/>
  <c r="P94" i="64"/>
  <c r="V94" i="64" s="1"/>
  <c r="P133" i="64"/>
  <c r="V133" i="64" s="1"/>
  <c r="R92" i="64"/>
  <c r="R80" i="64"/>
  <c r="T118" i="64"/>
  <c r="T116" i="64"/>
  <c r="T114" i="64"/>
  <c r="T112" i="64"/>
  <c r="T110" i="64"/>
  <c r="T108" i="64"/>
  <c r="T106" i="64"/>
  <c r="T104" i="64"/>
  <c r="T102" i="64"/>
  <c r="T100" i="64"/>
  <c r="U83" i="64"/>
  <c r="U73" i="64"/>
  <c r="R76" i="64"/>
  <c r="T119" i="64"/>
  <c r="T117" i="64"/>
  <c r="T115" i="64"/>
  <c r="T113" i="64"/>
  <c r="T111" i="64"/>
  <c r="T109" i="64"/>
  <c r="T107" i="64"/>
  <c r="T105" i="64"/>
  <c r="T103" i="64"/>
  <c r="T101" i="64"/>
  <c r="U82" i="64"/>
  <c r="O121" i="64"/>
  <c r="U121" i="64" s="1"/>
  <c r="P113" i="64"/>
  <c r="V113" i="64" s="1"/>
  <c r="P105" i="64"/>
  <c r="V105" i="64" s="1"/>
  <c r="O96" i="64"/>
  <c r="U96" i="64" s="1"/>
  <c r="O126" i="64"/>
  <c r="P107" i="64"/>
  <c r="V107" i="64" s="1"/>
  <c r="O99" i="64"/>
  <c r="P112" i="64"/>
  <c r="V112" i="64" s="1"/>
  <c r="O95" i="64"/>
  <c r="U95" i="64" s="1"/>
  <c r="O140" i="64"/>
  <c r="P120" i="64"/>
  <c r="V120" i="64" s="1"/>
  <c r="P114" i="64"/>
  <c r="V114" i="64" s="1"/>
  <c r="P106" i="64"/>
  <c r="V106" i="64" s="1"/>
  <c r="O98" i="64"/>
  <c r="U98" i="64" s="1"/>
  <c r="P132" i="64"/>
  <c r="V132" i="64" s="1"/>
  <c r="T94" i="64"/>
  <c r="P90" i="64"/>
  <c r="V90" i="64" s="1"/>
  <c r="P124" i="64"/>
  <c r="V124" i="64" s="1"/>
  <c r="P129" i="64"/>
  <c r="V129" i="64" s="1"/>
  <c r="R88" i="64"/>
  <c r="T136" i="64"/>
  <c r="R128" i="64"/>
  <c r="T120" i="64"/>
  <c r="R138" i="64"/>
  <c r="T121" i="64"/>
  <c r="R94" i="64"/>
  <c r="R72" i="64"/>
  <c r="O92" i="64"/>
  <c r="U92" i="64" s="1"/>
  <c r="O74" i="64"/>
  <c r="O122" i="64"/>
  <c r="U122" i="64" s="1"/>
  <c r="O93" i="64"/>
  <c r="U93" i="64" s="1"/>
  <c r="O78" i="64"/>
  <c r="S70" i="64"/>
  <c r="Q70" i="64"/>
  <c r="C16" i="35" s="1"/>
  <c r="T70" i="64"/>
  <c r="R70" i="64"/>
  <c r="P125" i="64"/>
  <c r="V125" i="64" s="1"/>
  <c r="R89" i="64"/>
  <c r="P23" i="64"/>
  <c r="J77" i="64"/>
  <c r="S77" i="64" s="1"/>
  <c r="J75" i="64"/>
  <c r="S75" i="64" s="1"/>
  <c r="P88" i="64" l="1"/>
  <c r="V88" i="64" s="1"/>
  <c r="P117" i="64"/>
  <c r="V117" i="64" s="1"/>
  <c r="C21" i="35"/>
  <c r="P104" i="64"/>
  <c r="V104" i="64" s="1"/>
  <c r="P115" i="64"/>
  <c r="V115" i="64" s="1"/>
  <c r="P110" i="64"/>
  <c r="V110" i="64" s="1"/>
  <c r="O71" i="64"/>
  <c r="U71" i="64" s="1"/>
  <c r="P128" i="64"/>
  <c r="V128" i="64" s="1"/>
  <c r="P116" i="64"/>
  <c r="V116" i="64" s="1"/>
  <c r="P101" i="64"/>
  <c r="V101" i="64" s="1"/>
  <c r="P102" i="64"/>
  <c r="V102" i="64" s="1"/>
  <c r="C20" i="35"/>
  <c r="R141" i="64"/>
  <c r="C19" i="35" s="1"/>
  <c r="P140" i="64"/>
  <c r="V140" i="64" s="1"/>
  <c r="O77" i="64"/>
  <c r="P122" i="64"/>
  <c r="V122" i="64" s="1"/>
  <c r="U126" i="64"/>
  <c r="P126" i="64"/>
  <c r="V126" i="64" s="1"/>
  <c r="P93" i="64"/>
  <c r="V93" i="64" s="1"/>
  <c r="P96" i="64"/>
  <c r="V96" i="64" s="1"/>
  <c r="P78" i="64"/>
  <c r="V78" i="64" s="1"/>
  <c r="U78" i="64"/>
  <c r="P99" i="64"/>
  <c r="V99" i="64" s="1"/>
  <c r="U99" i="64"/>
  <c r="P121" i="64"/>
  <c r="V121" i="64" s="1"/>
  <c r="O75" i="64"/>
  <c r="P74" i="64"/>
  <c r="V74" i="64" s="1"/>
  <c r="U74" i="64"/>
  <c r="P95" i="64"/>
  <c r="V95" i="64" s="1"/>
  <c r="P92" i="64"/>
  <c r="V92" i="64" s="1"/>
  <c r="P98" i="64"/>
  <c r="V98" i="64" s="1"/>
  <c r="P71" i="64" l="1"/>
  <c r="V71" i="64" s="1"/>
  <c r="P77" i="64"/>
  <c r="V77" i="64" s="1"/>
  <c r="U77" i="64"/>
  <c r="P75" i="64"/>
  <c r="V75" i="64" s="1"/>
  <c r="U75" i="64"/>
  <c r="C23" i="35" l="1"/>
  <c r="B75" i="42"/>
  <c r="B76" i="42"/>
  <c r="D76" i="42" s="1"/>
  <c r="D75" i="42" l="1"/>
  <c r="D77" i="42" s="1"/>
  <c r="B69" i="42"/>
  <c r="B68" i="42"/>
  <c r="B67" i="42"/>
  <c r="B66" i="42"/>
  <c r="B65" i="42"/>
  <c r="B64" i="42"/>
  <c r="B63" i="42"/>
  <c r="B62" i="42"/>
  <c r="B61" i="42"/>
  <c r="B60" i="42"/>
  <c r="B59" i="42"/>
  <c r="B58" i="42"/>
  <c r="B57" i="42"/>
  <c r="B56" i="42"/>
  <c r="B55" i="42"/>
  <c r="B54" i="42"/>
  <c r="B53" i="42"/>
  <c r="B52" i="42"/>
  <c r="B51" i="42"/>
  <c r="B50" i="42"/>
  <c r="B49" i="42"/>
  <c r="B48" i="42"/>
  <c r="B47" i="42"/>
  <c r="B46" i="42"/>
  <c r="B45" i="42"/>
  <c r="B44" i="42"/>
  <c r="B43" i="42"/>
  <c r="B42" i="42"/>
  <c r="B40" i="42"/>
  <c r="B39" i="42"/>
  <c r="B41" i="42"/>
  <c r="B38" i="42"/>
  <c r="B37" i="42"/>
  <c r="B36" i="42"/>
  <c r="B35" i="42"/>
  <c r="B33" i="42"/>
  <c r="B34" i="42"/>
  <c r="B32" i="42"/>
  <c r="B30" i="42"/>
  <c r="G15" i="38" l="1"/>
  <c r="G14" i="38"/>
  <c r="F847" i="26"/>
  <c r="F846" i="26"/>
  <c r="F845" i="26"/>
  <c r="F844" i="26"/>
  <c r="F843" i="26"/>
  <c r="F842" i="26"/>
  <c r="F841" i="26"/>
  <c r="F840" i="26"/>
  <c r="F839" i="26"/>
  <c r="F838" i="26"/>
  <c r="F837" i="26"/>
  <c r="F836" i="26"/>
  <c r="F835" i="26"/>
  <c r="F834" i="26"/>
  <c r="F833" i="26"/>
  <c r="F832" i="26"/>
  <c r="F831" i="26"/>
  <c r="F830" i="26"/>
  <c r="F829" i="26"/>
  <c r="F828" i="26"/>
  <c r="F822" i="26"/>
  <c r="F821" i="26"/>
  <c r="F820" i="26"/>
  <c r="F819" i="26"/>
  <c r="F818" i="26"/>
  <c r="F817" i="26"/>
  <c r="F816" i="26"/>
  <c r="F815" i="26"/>
  <c r="F814" i="26"/>
  <c r="F813" i="26"/>
  <c r="F812" i="26"/>
  <c r="F811" i="26"/>
  <c r="F810" i="26"/>
  <c r="F809" i="26"/>
  <c r="F808" i="26"/>
  <c r="F807" i="26"/>
  <c r="F806" i="26"/>
  <c r="F805" i="26"/>
  <c r="F804" i="26"/>
  <c r="F803" i="26"/>
  <c r="F802" i="26"/>
  <c r="F801" i="26"/>
  <c r="F800" i="26"/>
  <c r="F799" i="26"/>
  <c r="F798" i="26"/>
  <c r="F797" i="26"/>
  <c r="F796" i="26"/>
  <c r="F795" i="26"/>
  <c r="F794" i="26"/>
  <c r="F793" i="26"/>
  <c r="F792" i="26"/>
  <c r="F791" i="26"/>
  <c r="F790" i="26"/>
  <c r="F789" i="26"/>
  <c r="F788" i="26"/>
  <c r="F787" i="26"/>
  <c r="F786" i="26"/>
  <c r="F785" i="26"/>
  <c r="F784" i="26"/>
  <c r="F783" i="26"/>
  <c r="F782" i="26"/>
  <c r="F781" i="26"/>
  <c r="F780" i="26"/>
  <c r="F779" i="26"/>
  <c r="F778" i="26"/>
  <c r="F777" i="26"/>
  <c r="F776" i="26"/>
  <c r="F775" i="26"/>
  <c r="F774" i="26"/>
  <c r="F773" i="26"/>
  <c r="F772" i="26"/>
  <c r="F771" i="26"/>
  <c r="F770" i="26"/>
  <c r="F769" i="26"/>
  <c r="F768" i="26"/>
  <c r="F767" i="26"/>
  <c r="F766" i="26"/>
  <c r="F765" i="26"/>
  <c r="F764" i="26"/>
  <c r="F763" i="26"/>
  <c r="F762" i="26"/>
  <c r="F761" i="26"/>
  <c r="F760" i="26"/>
  <c r="F759" i="26"/>
  <c r="F758" i="26"/>
  <c r="F757" i="26"/>
  <c r="F756" i="26"/>
  <c r="F755" i="26"/>
  <c r="F754" i="26"/>
  <c r="F753" i="26"/>
  <c r="F752" i="26"/>
  <c r="F751" i="26"/>
  <c r="F750" i="26"/>
  <c r="F749" i="26"/>
  <c r="F748" i="26"/>
  <c r="F747" i="26"/>
  <c r="F746" i="26"/>
  <c r="F745" i="26"/>
  <c r="F744" i="26"/>
  <c r="F743" i="26"/>
  <c r="F742" i="26"/>
  <c r="F741" i="26"/>
  <c r="F740" i="26"/>
  <c r="F739" i="26"/>
  <c r="F738" i="26"/>
  <c r="F737" i="26"/>
  <c r="F736" i="26"/>
  <c r="F735" i="26"/>
  <c r="F734" i="26"/>
  <c r="F733" i="26"/>
  <c r="F732" i="26"/>
  <c r="F731" i="26"/>
  <c r="F730" i="26"/>
  <c r="F729" i="26"/>
  <c r="F728" i="26"/>
  <c r="F727" i="26"/>
  <c r="F726" i="26"/>
  <c r="F725" i="26"/>
  <c r="F724" i="26"/>
  <c r="F723" i="26"/>
  <c r="F722" i="26"/>
  <c r="F721" i="26"/>
  <c r="F720" i="26"/>
  <c r="F719" i="26"/>
  <c r="F718" i="26"/>
  <c r="F848" i="26" l="1"/>
  <c r="E855" i="26" s="1"/>
  <c r="F823" i="26"/>
  <c r="E854" i="26" s="1"/>
  <c r="F630" i="26" l="1"/>
  <c r="F629" i="26"/>
  <c r="F628" i="26"/>
  <c r="F627" i="26"/>
  <c r="F626" i="26"/>
  <c r="F625" i="26"/>
  <c r="F623" i="26"/>
  <c r="F622" i="26"/>
  <c r="F621" i="26"/>
  <c r="F620" i="26"/>
  <c r="F619" i="26"/>
  <c r="F617" i="26"/>
  <c r="F616" i="26"/>
  <c r="F615" i="26"/>
  <c r="F614" i="26"/>
  <c r="F613" i="26"/>
  <c r="F612" i="26"/>
  <c r="F611" i="26"/>
  <c r="F610" i="26"/>
  <c r="F609" i="26"/>
  <c r="F601" i="26"/>
  <c r="F600" i="26"/>
  <c r="F599" i="26"/>
  <c r="F597" i="26"/>
  <c r="F595" i="26"/>
  <c r="F594" i="26"/>
  <c r="F593" i="26"/>
  <c r="F592" i="26"/>
  <c r="F591" i="26"/>
  <c r="F590" i="26"/>
  <c r="F589" i="26"/>
  <c r="F588" i="26"/>
  <c r="F587" i="26"/>
  <c r="F586" i="26"/>
  <c r="F585" i="26"/>
  <c r="F577" i="26"/>
  <c r="F576" i="26"/>
  <c r="F575" i="26"/>
  <c r="F574" i="26"/>
  <c r="F573" i="26"/>
  <c r="F572" i="26"/>
  <c r="F571" i="26"/>
  <c r="F570" i="26"/>
  <c r="F569" i="26"/>
  <c r="F568" i="26"/>
  <c r="F567" i="26"/>
  <c r="F566" i="26"/>
  <c r="F565" i="26"/>
  <c r="F564" i="26"/>
  <c r="F546" i="26"/>
  <c r="F547" i="26"/>
  <c r="F548" i="26"/>
  <c r="F549" i="26"/>
  <c r="F550" i="26"/>
  <c r="F551" i="26"/>
  <c r="F552" i="26"/>
  <c r="F553" i="26"/>
  <c r="F554" i="26"/>
  <c r="F555" i="26"/>
  <c r="F556" i="26"/>
  <c r="F557" i="26"/>
  <c r="F558" i="26"/>
  <c r="F559" i="26"/>
  <c r="F560" i="26"/>
  <c r="F561" i="26"/>
  <c r="F562" i="26"/>
  <c r="F545" i="26"/>
  <c r="F543" i="26"/>
  <c r="F542" i="26"/>
  <c r="F541" i="26"/>
  <c r="F512" i="26"/>
  <c r="F513" i="26"/>
  <c r="F514" i="26"/>
  <c r="F515" i="26"/>
  <c r="F516" i="26"/>
  <c r="F517" i="26"/>
  <c r="F518" i="26"/>
  <c r="F519" i="26"/>
  <c r="F520" i="26"/>
  <c r="F521" i="26"/>
  <c r="F522" i="26"/>
  <c r="F523" i="26"/>
  <c r="F524" i="26"/>
  <c r="F525" i="26"/>
  <c r="F526" i="26"/>
  <c r="F527" i="26"/>
  <c r="F528" i="26"/>
  <c r="F529" i="26"/>
  <c r="F530" i="26"/>
  <c r="F531" i="26"/>
  <c r="F532" i="26"/>
  <c r="F533" i="26"/>
  <c r="F511" i="26"/>
  <c r="F510" i="26"/>
  <c r="F631" i="26" l="1"/>
  <c r="F709" i="26" s="1"/>
  <c r="F602" i="26"/>
  <c r="F708" i="26" s="1"/>
  <c r="F578" i="26"/>
  <c r="F707" i="26" s="1"/>
  <c r="F508" i="26" l="1"/>
  <c r="F505" i="26"/>
  <c r="F506" i="26"/>
  <c r="F497" i="26"/>
  <c r="F496" i="26"/>
  <c r="F495" i="26"/>
  <c r="F494" i="26"/>
  <c r="F493" i="26"/>
  <c r="F492" i="26"/>
  <c r="F491" i="26"/>
  <c r="F490" i="26"/>
  <c r="F489" i="26"/>
  <c r="F488" i="26"/>
  <c r="F487" i="26"/>
  <c r="F486" i="26"/>
  <c r="F485" i="26"/>
  <c r="F484" i="26"/>
  <c r="F483" i="26"/>
  <c r="F482" i="26"/>
  <c r="F481" i="26"/>
  <c r="F480" i="26"/>
  <c r="F479" i="26"/>
  <c r="F478" i="26"/>
  <c r="F477" i="26"/>
  <c r="F476" i="26"/>
  <c r="F475" i="26"/>
  <c r="F474" i="26"/>
  <c r="F473" i="26"/>
  <c r="F471" i="26"/>
  <c r="F470" i="26"/>
  <c r="F469" i="26"/>
  <c r="F468" i="26"/>
  <c r="F467" i="26"/>
  <c r="F466" i="26"/>
  <c r="F465" i="26"/>
  <c r="F464" i="26"/>
  <c r="F463" i="26"/>
  <c r="F462" i="26"/>
  <c r="F534" i="26" l="1"/>
  <c r="F706" i="26" s="1"/>
  <c r="F498" i="26"/>
  <c r="F705" i="26" s="1"/>
  <c r="F454" i="26" l="1"/>
  <c r="F453" i="26"/>
  <c r="F452" i="26"/>
  <c r="F451" i="26"/>
  <c r="F450" i="26"/>
  <c r="F449" i="26"/>
  <c r="F448" i="26"/>
  <c r="F447" i="26"/>
  <c r="F446" i="26"/>
  <c r="F445" i="26"/>
  <c r="F444" i="26"/>
  <c r="F443" i="26"/>
  <c r="F435" i="26"/>
  <c r="F434" i="26"/>
  <c r="F433" i="26"/>
  <c r="F432" i="26"/>
  <c r="F431" i="26"/>
  <c r="F430" i="26"/>
  <c r="F429" i="26"/>
  <c r="F428" i="26"/>
  <c r="F427" i="26"/>
  <c r="F426" i="26"/>
  <c r="F425" i="26"/>
  <c r="F424" i="26"/>
  <c r="F416" i="26"/>
  <c r="F415" i="26"/>
  <c r="F414" i="26"/>
  <c r="F413" i="26"/>
  <c r="F412" i="26"/>
  <c r="F411" i="26"/>
  <c r="F410" i="26"/>
  <c r="F409" i="26"/>
  <c r="F408" i="26"/>
  <c r="F407" i="26"/>
  <c r="F406" i="26"/>
  <c r="F405" i="26"/>
  <c r="F397" i="26"/>
  <c r="F396" i="26"/>
  <c r="F395" i="26"/>
  <c r="F394" i="26"/>
  <c r="F393" i="26"/>
  <c r="F392" i="26"/>
  <c r="F391" i="26"/>
  <c r="F390" i="26"/>
  <c r="F389" i="26"/>
  <c r="F388" i="26"/>
  <c r="F387" i="26"/>
  <c r="F386" i="26"/>
  <c r="F378" i="26"/>
  <c r="F377" i="26"/>
  <c r="F376" i="26"/>
  <c r="F375" i="26"/>
  <c r="F374" i="26"/>
  <c r="F373" i="26"/>
  <c r="F372" i="26"/>
  <c r="F371" i="26"/>
  <c r="F370" i="26"/>
  <c r="F369" i="26"/>
  <c r="F368" i="26"/>
  <c r="F367" i="26"/>
  <c r="F359" i="26"/>
  <c r="F358" i="26"/>
  <c r="F357" i="26"/>
  <c r="F356" i="26"/>
  <c r="F355" i="26"/>
  <c r="F354" i="26"/>
  <c r="F353" i="26"/>
  <c r="F352" i="26"/>
  <c r="F351" i="26"/>
  <c r="F350" i="26"/>
  <c r="F349" i="26"/>
  <c r="F348" i="26"/>
  <c r="F340" i="26"/>
  <c r="F339" i="26"/>
  <c r="F338" i="26"/>
  <c r="F337" i="26"/>
  <c r="F336" i="26"/>
  <c r="F335" i="26"/>
  <c r="F334" i="26"/>
  <c r="F333" i="26"/>
  <c r="F332" i="26"/>
  <c r="F316" i="26"/>
  <c r="F317" i="26"/>
  <c r="F318" i="26"/>
  <c r="F319" i="26"/>
  <c r="F320" i="26"/>
  <c r="F321" i="26"/>
  <c r="F322" i="26"/>
  <c r="F323" i="26"/>
  <c r="F324" i="26"/>
  <c r="F308" i="26"/>
  <c r="F307" i="26"/>
  <c r="F306" i="26"/>
  <c r="F305" i="26"/>
  <c r="F304" i="26"/>
  <c r="F303" i="26"/>
  <c r="F302" i="26"/>
  <c r="F301" i="26"/>
  <c r="F300" i="26"/>
  <c r="F292" i="26"/>
  <c r="F291" i="26"/>
  <c r="F290" i="26"/>
  <c r="F289" i="26"/>
  <c r="F288" i="26"/>
  <c r="F287" i="26"/>
  <c r="F286" i="26"/>
  <c r="F285" i="26"/>
  <c r="F284" i="26"/>
  <c r="F268" i="26"/>
  <c r="F276" i="26"/>
  <c r="F275" i="26"/>
  <c r="F274" i="26"/>
  <c r="F273" i="26"/>
  <c r="F272" i="26"/>
  <c r="F271" i="26"/>
  <c r="F270" i="26"/>
  <c r="F269" i="26"/>
  <c r="F252" i="26"/>
  <c r="F260" i="26"/>
  <c r="F259" i="26"/>
  <c r="F258" i="26"/>
  <c r="F257" i="26"/>
  <c r="F256" i="26"/>
  <c r="F255" i="26"/>
  <c r="F254" i="26"/>
  <c r="F253" i="26"/>
  <c r="F234" i="26"/>
  <c r="F235" i="26"/>
  <c r="F236" i="26"/>
  <c r="F237" i="26"/>
  <c r="F238" i="26"/>
  <c r="F239" i="26"/>
  <c r="F240" i="26"/>
  <c r="F241" i="26"/>
  <c r="F242" i="26"/>
  <c r="F243" i="26"/>
  <c r="F244" i="26"/>
  <c r="F233" i="26"/>
  <c r="F226" i="26"/>
  <c r="F224" i="26"/>
  <c r="F223" i="26"/>
  <c r="F222" i="26"/>
  <c r="F220" i="26"/>
  <c r="F219" i="26"/>
  <c r="F218" i="26"/>
  <c r="F217" i="26"/>
  <c r="F216" i="26"/>
  <c r="F215" i="26"/>
  <c r="F214" i="26"/>
  <c r="F213" i="26"/>
  <c r="F212" i="26"/>
  <c r="F211" i="26"/>
  <c r="F210" i="26"/>
  <c r="F209" i="26"/>
  <c r="F207" i="26"/>
  <c r="F206" i="26"/>
  <c r="F205" i="26"/>
  <c r="F204" i="26"/>
  <c r="F203" i="26"/>
  <c r="F202" i="26"/>
  <c r="F201" i="26"/>
  <c r="F200" i="26"/>
  <c r="F199" i="26"/>
  <c r="F198" i="26"/>
  <c r="F197" i="26"/>
  <c r="F196" i="26"/>
  <c r="F193" i="26"/>
  <c r="F192" i="26"/>
  <c r="F191" i="26"/>
  <c r="F190" i="26"/>
  <c r="F189" i="26"/>
  <c r="F188" i="26"/>
  <c r="F187" i="26"/>
  <c r="F186" i="26"/>
  <c r="F185" i="26"/>
  <c r="F184" i="26"/>
  <c r="F183" i="26"/>
  <c r="F182" i="26"/>
  <c r="F181" i="26"/>
  <c r="F180" i="26"/>
  <c r="F179" i="26"/>
  <c r="F178" i="26"/>
  <c r="F177" i="26"/>
  <c r="F176" i="26"/>
  <c r="F175" i="26"/>
  <c r="F174" i="26"/>
  <c r="F173" i="26"/>
  <c r="F172" i="26"/>
  <c r="F171" i="26"/>
  <c r="F170" i="26"/>
  <c r="F169" i="26"/>
  <c r="F168" i="26"/>
  <c r="F167" i="26"/>
  <c r="F166" i="26"/>
  <c r="F165" i="26"/>
  <c r="F164" i="26"/>
  <c r="F163" i="26"/>
  <c r="F154" i="26"/>
  <c r="F152" i="26"/>
  <c r="F151" i="26"/>
  <c r="F150" i="26"/>
  <c r="F143" i="26"/>
  <c r="F144" i="26"/>
  <c r="F145" i="26"/>
  <c r="F146" i="26"/>
  <c r="F147" i="26"/>
  <c r="F148" i="26"/>
  <c r="F142" i="26"/>
  <c r="F141" i="26"/>
  <c r="F140" i="26"/>
  <c r="F139" i="26"/>
  <c r="F138" i="26"/>
  <c r="F137" i="26"/>
  <c r="F128" i="26"/>
  <c r="F129" i="26"/>
  <c r="F130" i="26"/>
  <c r="F131" i="26"/>
  <c r="F132" i="26"/>
  <c r="F133" i="26"/>
  <c r="F134" i="26"/>
  <c r="F135" i="26"/>
  <c r="F127" i="26"/>
  <c r="F126" i="26"/>
  <c r="F125" i="26"/>
  <c r="F124" i="26"/>
  <c r="F93" i="26"/>
  <c r="F94" i="26"/>
  <c r="F95" i="26"/>
  <c r="F96" i="26"/>
  <c r="F97" i="26"/>
  <c r="F98" i="26"/>
  <c r="F99" i="26"/>
  <c r="F100" i="26"/>
  <c r="F101" i="26"/>
  <c r="F102" i="26"/>
  <c r="F103" i="26"/>
  <c r="F104" i="26"/>
  <c r="F105" i="26"/>
  <c r="F106" i="26"/>
  <c r="F107" i="26"/>
  <c r="F108" i="26"/>
  <c r="F109" i="26"/>
  <c r="F110" i="26"/>
  <c r="F111" i="26"/>
  <c r="F112" i="26"/>
  <c r="F113" i="26"/>
  <c r="F114" i="26"/>
  <c r="F115" i="26"/>
  <c r="F116" i="26"/>
  <c r="F117" i="26"/>
  <c r="F118" i="26"/>
  <c r="F119" i="26"/>
  <c r="F120" i="26"/>
  <c r="F121" i="26"/>
  <c r="F92" i="26"/>
  <c r="F91" i="26"/>
  <c r="F90" i="26"/>
  <c r="F691" i="26" l="1"/>
  <c r="F309" i="26"/>
  <c r="F696" i="26" s="1"/>
  <c r="F360" i="26"/>
  <c r="F699" i="26" s="1"/>
  <c r="F379" i="26"/>
  <c r="F700" i="26" s="1"/>
  <c r="F398" i="26"/>
  <c r="F701" i="26" s="1"/>
  <c r="F417" i="26"/>
  <c r="F702" i="26" s="1"/>
  <c r="F436" i="26"/>
  <c r="F703" i="26" s="1"/>
  <c r="F455" i="26"/>
  <c r="F704" i="26" s="1"/>
  <c r="F261" i="26"/>
  <c r="F693" i="26" s="1"/>
  <c r="F277" i="26"/>
  <c r="F694" i="26" s="1"/>
  <c r="F293" i="26"/>
  <c r="F695" i="26" s="1"/>
  <c r="F341" i="26"/>
  <c r="F698" i="26" s="1"/>
  <c r="F325" i="26"/>
  <c r="F697" i="26" s="1"/>
  <c r="F245" i="26"/>
  <c r="F692" i="26" s="1"/>
  <c r="F78" i="26" l="1"/>
  <c r="F82" i="26"/>
  <c r="F80" i="26"/>
  <c r="F79" i="26"/>
  <c r="F69" i="26"/>
  <c r="F70" i="26"/>
  <c r="F71" i="26"/>
  <c r="F72" i="26"/>
  <c r="F73" i="26"/>
  <c r="F74" i="26"/>
  <c r="F75" i="26"/>
  <c r="F76" i="26"/>
  <c r="F68" i="26"/>
  <c r="F67" i="26"/>
  <c r="F66" i="26"/>
  <c r="F65" i="26"/>
  <c r="F53" i="26"/>
  <c r="F54" i="26"/>
  <c r="F55" i="26"/>
  <c r="F56" i="26"/>
  <c r="F57" i="26"/>
  <c r="F58" i="26"/>
  <c r="F59" i="26"/>
  <c r="F60" i="26"/>
  <c r="F61" i="26"/>
  <c r="F62" i="26"/>
  <c r="F63" i="26"/>
  <c r="F52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18" i="26"/>
  <c r="F17" i="26"/>
  <c r="F711" i="26" l="1"/>
  <c r="E853" i="26" s="1"/>
  <c r="E856" i="26" s="1"/>
  <c r="C36" i="35" s="1"/>
  <c r="F14" i="33"/>
  <c r="C30" i="35" l="1"/>
  <c r="F16" i="25"/>
  <c r="F17" i="24" l="1"/>
  <c r="F18" i="24"/>
  <c r="F19" i="24"/>
  <c r="F20" i="24"/>
  <c r="F21" i="24"/>
  <c r="F22" i="24"/>
  <c r="F23" i="24"/>
  <c r="F24" i="24"/>
  <c r="F25" i="24"/>
  <c r="F26" i="24"/>
  <c r="F27" i="24"/>
  <c r="F16" i="24"/>
  <c r="F15" i="24"/>
  <c r="F60" i="24"/>
  <c r="F59" i="24"/>
  <c r="F58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35" i="24"/>
  <c r="F34" i="24"/>
  <c r="F142" i="23"/>
  <c r="F143" i="23"/>
  <c r="F144" i="23"/>
  <c r="F145" i="23"/>
  <c r="F146" i="23"/>
  <c r="F147" i="23"/>
  <c r="F148" i="23"/>
  <c r="F141" i="23"/>
  <c r="F140" i="23"/>
  <c r="F134" i="23"/>
  <c r="F96" i="23"/>
  <c r="F48" i="23"/>
  <c r="F44" i="23"/>
  <c r="F40" i="23"/>
  <c r="F36" i="23"/>
  <c r="F32" i="23"/>
  <c r="F28" i="23"/>
  <c r="F24" i="23"/>
  <c r="F20" i="23"/>
  <c r="F15" i="23"/>
  <c r="F59" i="23"/>
  <c r="F60" i="23"/>
  <c r="F17" i="23"/>
  <c r="F19" i="23"/>
  <c r="F21" i="23"/>
  <c r="F22" i="23"/>
  <c r="F23" i="23"/>
  <c r="F25" i="23"/>
  <c r="F26" i="23"/>
  <c r="F27" i="23"/>
  <c r="F29" i="23"/>
  <c r="F30" i="23"/>
  <c r="F31" i="23"/>
  <c r="F33" i="23"/>
  <c r="F34" i="23"/>
  <c r="F35" i="23"/>
  <c r="F37" i="23"/>
  <c r="F38" i="23"/>
  <c r="F39" i="23"/>
  <c r="F41" i="23"/>
  <c r="F42" i="23"/>
  <c r="F43" i="23"/>
  <c r="F45" i="23"/>
  <c r="F46" i="23"/>
  <c r="F47" i="23"/>
  <c r="F49" i="23"/>
  <c r="F50" i="23"/>
  <c r="F51" i="23"/>
  <c r="F52" i="23"/>
  <c r="F53" i="23"/>
  <c r="F54" i="23"/>
  <c r="F55" i="23"/>
  <c r="F56" i="23"/>
  <c r="F57" i="23"/>
  <c r="F58" i="23"/>
  <c r="F16" i="23"/>
  <c r="F105" i="22"/>
  <c r="F106" i="22"/>
  <c r="F107" i="22"/>
  <c r="F108" i="22"/>
  <c r="F109" i="22"/>
  <c r="F110" i="22"/>
  <c r="F111" i="22"/>
  <c r="F112" i="22"/>
  <c r="F113" i="22"/>
  <c r="F114" i="22"/>
  <c r="F115" i="22"/>
  <c r="F116" i="22"/>
  <c r="F117" i="22"/>
  <c r="F118" i="22"/>
  <c r="F119" i="22"/>
  <c r="F120" i="22"/>
  <c r="F121" i="22"/>
  <c r="F122" i="22"/>
  <c r="F123" i="22"/>
  <c r="F124" i="22"/>
  <c r="F125" i="22"/>
  <c r="F126" i="22"/>
  <c r="F127" i="22"/>
  <c r="F128" i="22"/>
  <c r="F129" i="22"/>
  <c r="F130" i="22"/>
  <c r="F131" i="22"/>
  <c r="F132" i="22"/>
  <c r="F133" i="22"/>
  <c r="F134" i="22"/>
  <c r="F135" i="22"/>
  <c r="F136" i="22"/>
  <c r="F137" i="22"/>
  <c r="F138" i="22"/>
  <c r="F139" i="22"/>
  <c r="F140" i="22"/>
  <c r="F141" i="22"/>
  <c r="F142" i="22"/>
  <c r="F143" i="22"/>
  <c r="F144" i="22"/>
  <c r="F145" i="22"/>
  <c r="F146" i="22"/>
  <c r="F147" i="22"/>
  <c r="F148" i="22"/>
  <c r="F149" i="22"/>
  <c r="F150" i="22"/>
  <c r="F151" i="22"/>
  <c r="F152" i="22"/>
  <c r="F153" i="22"/>
  <c r="F154" i="22"/>
  <c r="F155" i="22"/>
  <c r="F156" i="22"/>
  <c r="F157" i="22"/>
  <c r="F158" i="22"/>
  <c r="F159" i="22"/>
  <c r="F160" i="22"/>
  <c r="F161" i="22"/>
  <c r="F162" i="22"/>
  <c r="F163" i="22"/>
  <c r="F164" i="22"/>
  <c r="F165" i="22"/>
  <c r="F166" i="22"/>
  <c r="F167" i="22"/>
  <c r="F168" i="22"/>
  <c r="F169" i="22"/>
  <c r="F170" i="22"/>
  <c r="F171" i="22"/>
  <c r="F172" i="22"/>
  <c r="F173" i="22"/>
  <c r="F174" i="22"/>
  <c r="F175" i="22"/>
  <c r="F176" i="22"/>
  <c r="F177" i="22"/>
  <c r="F178" i="22"/>
  <c r="F179" i="22"/>
  <c r="F180" i="22"/>
  <c r="F181" i="22"/>
  <c r="F182" i="22"/>
  <c r="F183" i="22"/>
  <c r="F184" i="22"/>
  <c r="F185" i="22"/>
  <c r="F186" i="22"/>
  <c r="F187" i="22"/>
  <c r="F188" i="22"/>
  <c r="F189" i="22"/>
  <c r="F190" i="22"/>
  <c r="F191" i="22"/>
  <c r="F192" i="22"/>
  <c r="F193" i="22"/>
  <c r="F194" i="22"/>
  <c r="F195" i="22"/>
  <c r="F196" i="22"/>
  <c r="F197" i="22"/>
  <c r="F198" i="22"/>
  <c r="F199" i="22"/>
  <c r="F200" i="22"/>
  <c r="F201" i="22"/>
  <c r="F202" i="22"/>
  <c r="F203" i="22"/>
  <c r="F204" i="22"/>
  <c r="F205" i="22"/>
  <c r="F206" i="22"/>
  <c r="F207" i="22"/>
  <c r="F208" i="22"/>
  <c r="F209" i="22"/>
  <c r="F210" i="22"/>
  <c r="F211" i="22"/>
  <c r="F212" i="22"/>
  <c r="F104" i="22"/>
  <c r="F103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16" i="22"/>
  <c r="F15" i="22"/>
  <c r="F18" i="23" l="1"/>
  <c r="G17" i="63"/>
  <c r="E52" i="32" l="1"/>
  <c r="F52" i="32" s="1"/>
  <c r="F44" i="32"/>
  <c r="F45" i="32"/>
  <c r="F46" i="32"/>
  <c r="F47" i="32"/>
  <c r="F48" i="32"/>
  <c r="F49" i="32"/>
  <c r="F50" i="32"/>
  <c r="F55" i="32"/>
  <c r="F53" i="32"/>
  <c r="F29" i="32"/>
  <c r="F28" i="32"/>
  <c r="F16" i="32"/>
  <c r="F26" i="32"/>
  <c r="F25" i="32"/>
  <c r="F23" i="32"/>
  <c r="F22" i="32"/>
  <c r="F21" i="32"/>
  <c r="F20" i="32"/>
  <c r="F19" i="32"/>
  <c r="F18" i="32"/>
  <c r="F17" i="32"/>
  <c r="C56" i="41" l="1"/>
  <c r="C64" i="41" s="1"/>
  <c r="E19" i="15" l="1"/>
  <c r="E25" i="15"/>
  <c r="F173" i="25" l="1"/>
  <c r="F174" i="25"/>
  <c r="F175" i="25"/>
  <c r="F176" i="25"/>
  <c r="F177" i="25"/>
  <c r="F178" i="25"/>
  <c r="F179" i="25"/>
  <c r="F180" i="25"/>
  <c r="F181" i="25"/>
  <c r="F182" i="25"/>
  <c r="F183" i="25"/>
  <c r="F184" i="25"/>
  <c r="F185" i="25"/>
  <c r="F186" i="25"/>
  <c r="F187" i="25"/>
  <c r="F188" i="25"/>
  <c r="F191" i="25"/>
  <c r="F192" i="25"/>
  <c r="F193" i="25"/>
  <c r="F194" i="25"/>
  <c r="F195" i="25"/>
  <c r="F196" i="25"/>
  <c r="F197" i="25"/>
  <c r="F198" i="25"/>
  <c r="F199" i="25"/>
  <c r="F200" i="25"/>
  <c r="F201" i="25"/>
  <c r="F202" i="25"/>
  <c r="F203" i="25"/>
  <c r="F204" i="25"/>
  <c r="F205" i="25"/>
  <c r="F206" i="25"/>
  <c r="F207" i="25"/>
  <c r="F208" i="25"/>
  <c r="F209" i="25"/>
  <c r="F210" i="25"/>
  <c r="F211" i="25"/>
  <c r="F212" i="25"/>
  <c r="F213" i="25"/>
  <c r="F214" i="25"/>
  <c r="F215" i="25"/>
  <c r="F216" i="25"/>
  <c r="F217" i="25"/>
  <c r="F218" i="25"/>
  <c r="F219" i="25"/>
  <c r="F220" i="25"/>
  <c r="F221" i="25"/>
  <c r="F222" i="25"/>
  <c r="F223" i="25"/>
  <c r="F224" i="25"/>
  <c r="F225" i="25"/>
  <c r="F226" i="25"/>
  <c r="F172" i="25"/>
  <c r="F190" i="25"/>
  <c r="F189" i="25"/>
  <c r="F170" i="25"/>
  <c r="F128" i="25"/>
  <c r="F129" i="25"/>
  <c r="F130" i="25"/>
  <c r="F131" i="25"/>
  <c r="F132" i="25"/>
  <c r="F133" i="25"/>
  <c r="F134" i="25"/>
  <c r="F135" i="25"/>
  <c r="F136" i="25"/>
  <c r="F137" i="25"/>
  <c r="F138" i="25"/>
  <c r="F139" i="25"/>
  <c r="F140" i="25"/>
  <c r="F141" i="25"/>
  <c r="F142" i="25"/>
  <c r="F144" i="25"/>
  <c r="F145" i="25"/>
  <c r="F146" i="25"/>
  <c r="F147" i="25"/>
  <c r="F148" i="25"/>
  <c r="F149" i="25"/>
  <c r="F150" i="25"/>
  <c r="F151" i="25"/>
  <c r="F152" i="25"/>
  <c r="F153" i="25"/>
  <c r="F154" i="25"/>
  <c r="F155" i="25"/>
  <c r="F156" i="25"/>
  <c r="F157" i="25"/>
  <c r="F158" i="25"/>
  <c r="F159" i="25"/>
  <c r="F160" i="25"/>
  <c r="F161" i="25"/>
  <c r="F162" i="25"/>
  <c r="F163" i="25"/>
  <c r="F164" i="25"/>
  <c r="F165" i="25"/>
  <c r="F166" i="25"/>
  <c r="F167" i="25"/>
  <c r="F168" i="25"/>
  <c r="F169" i="25"/>
  <c r="F127" i="25"/>
  <c r="F114" i="25"/>
  <c r="F125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5" i="25"/>
  <c r="F116" i="25"/>
  <c r="F117" i="25"/>
  <c r="F118" i="25"/>
  <c r="F119" i="25"/>
  <c r="F120" i="25"/>
  <c r="F121" i="25"/>
  <c r="F122" i="25"/>
  <c r="F123" i="25"/>
  <c r="F124" i="25"/>
  <c r="F72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225" i="22"/>
  <c r="F237" i="22"/>
  <c r="F241" i="22"/>
  <c r="F253" i="22"/>
  <c r="F257" i="22"/>
  <c r="F269" i="22"/>
  <c r="F220" i="22"/>
  <c r="F221" i="22"/>
  <c r="F222" i="22"/>
  <c r="F223" i="22"/>
  <c r="F224" i="22"/>
  <c r="F226" i="22"/>
  <c r="F227" i="22"/>
  <c r="F228" i="22"/>
  <c r="F229" i="22"/>
  <c r="F230" i="22"/>
  <c r="F231" i="22"/>
  <c r="F232" i="22"/>
  <c r="F233" i="22"/>
  <c r="F234" i="22"/>
  <c r="F235" i="22"/>
  <c r="F236" i="22"/>
  <c r="F238" i="22"/>
  <c r="F239" i="22"/>
  <c r="F240" i="22"/>
  <c r="F242" i="22"/>
  <c r="F243" i="22"/>
  <c r="F244" i="22"/>
  <c r="F245" i="22"/>
  <c r="F246" i="22"/>
  <c r="F247" i="22"/>
  <c r="F248" i="22"/>
  <c r="F249" i="22"/>
  <c r="F250" i="22"/>
  <c r="F251" i="22"/>
  <c r="F252" i="22"/>
  <c r="F254" i="22"/>
  <c r="F255" i="22"/>
  <c r="F256" i="22"/>
  <c r="F258" i="22"/>
  <c r="F259" i="22"/>
  <c r="F260" i="22"/>
  <c r="F261" i="22"/>
  <c r="F262" i="22"/>
  <c r="F263" i="22"/>
  <c r="F264" i="22"/>
  <c r="F265" i="22"/>
  <c r="F266" i="22"/>
  <c r="F267" i="22"/>
  <c r="F268" i="22"/>
  <c r="F270" i="22"/>
  <c r="F271" i="22"/>
  <c r="F272" i="22"/>
  <c r="F273" i="22"/>
  <c r="F219" i="22"/>
  <c r="F86" i="23" l="1"/>
  <c r="F85" i="23"/>
  <c r="F87" i="23"/>
  <c r="F88" i="23"/>
  <c r="F89" i="23"/>
  <c r="F90" i="23"/>
  <c r="F91" i="23"/>
  <c r="F92" i="23"/>
  <c r="F93" i="23"/>
  <c r="F94" i="23"/>
  <c r="F95" i="23"/>
  <c r="F97" i="23"/>
  <c r="F98" i="23"/>
  <c r="F99" i="23"/>
  <c r="F100" i="23"/>
  <c r="F101" i="23"/>
  <c r="F102" i="23"/>
  <c r="F103" i="23"/>
  <c r="F104" i="23"/>
  <c r="F105" i="23"/>
  <c r="F106" i="23"/>
  <c r="F107" i="23"/>
  <c r="F108" i="23"/>
  <c r="F109" i="23"/>
  <c r="F110" i="23"/>
  <c r="F111" i="23"/>
  <c r="F112" i="23"/>
  <c r="F113" i="23"/>
  <c r="F114" i="23"/>
  <c r="F115" i="23"/>
  <c r="F116" i="23"/>
  <c r="F117" i="23"/>
  <c r="F118" i="23"/>
  <c r="F119" i="23"/>
  <c r="F120" i="23"/>
  <c r="F121" i="23"/>
  <c r="F122" i="23"/>
  <c r="F123" i="23"/>
  <c r="F124" i="23"/>
  <c r="F125" i="23"/>
  <c r="F126" i="23"/>
  <c r="F127" i="23"/>
  <c r="F128" i="23"/>
  <c r="F129" i="23"/>
  <c r="F130" i="23"/>
  <c r="F131" i="23"/>
  <c r="F132" i="23"/>
  <c r="F133" i="23"/>
  <c r="F135" i="23"/>
  <c r="F136" i="23"/>
  <c r="F137" i="23"/>
  <c r="F138" i="23"/>
  <c r="F72" i="23"/>
  <c r="F76" i="23"/>
  <c r="F67" i="23"/>
  <c r="F68" i="23"/>
  <c r="F69" i="23"/>
  <c r="F70" i="23"/>
  <c r="F71" i="23"/>
  <c r="F73" i="23"/>
  <c r="F74" i="23"/>
  <c r="F75" i="23"/>
  <c r="F77" i="23"/>
  <c r="C31" i="35" l="1"/>
  <c r="F15" i="38" l="1"/>
  <c r="H22" i="38"/>
  <c r="H21" i="38"/>
  <c r="F14" i="38"/>
  <c r="F13" i="38"/>
  <c r="H15" i="38" l="1"/>
  <c r="H14" i="38"/>
  <c r="H20" i="49" l="1"/>
  <c r="H19" i="49"/>
  <c r="H18" i="49"/>
  <c r="H17" i="49"/>
  <c r="H16" i="49"/>
  <c r="H15" i="49"/>
  <c r="C39" i="35" l="1"/>
  <c r="C69" i="42" l="1"/>
  <c r="D69" i="42" s="1"/>
  <c r="C68" i="42"/>
  <c r="D68" i="42" s="1"/>
  <c r="C67" i="42"/>
  <c r="D67" i="42" s="1"/>
  <c r="C66" i="42"/>
  <c r="D66" i="42" s="1"/>
  <c r="C65" i="42"/>
  <c r="D65" i="42" s="1"/>
  <c r="C64" i="42"/>
  <c r="D64" i="42" s="1"/>
  <c r="C63" i="42"/>
  <c r="D63" i="42" s="1"/>
  <c r="C62" i="42"/>
  <c r="D62" i="42" s="1"/>
  <c r="C61" i="42"/>
  <c r="D61" i="42" s="1"/>
  <c r="C60" i="42"/>
  <c r="D60" i="42" s="1"/>
  <c r="C59" i="42"/>
  <c r="D59" i="42" s="1"/>
  <c r="C58" i="42"/>
  <c r="D58" i="42" s="1"/>
  <c r="C57" i="42"/>
  <c r="D57" i="42" s="1"/>
  <c r="C56" i="42"/>
  <c r="D56" i="42" s="1"/>
  <c r="C55" i="42"/>
  <c r="D55" i="42" s="1"/>
  <c r="C54" i="42"/>
  <c r="D54" i="42" s="1"/>
  <c r="C53" i="42"/>
  <c r="D53" i="42" s="1"/>
  <c r="C52" i="42"/>
  <c r="D52" i="42" s="1"/>
  <c r="C51" i="42"/>
  <c r="D51" i="42" s="1"/>
  <c r="C50" i="42"/>
  <c r="D50" i="42" s="1"/>
  <c r="C49" i="42"/>
  <c r="D49" i="42" s="1"/>
  <c r="C48" i="42"/>
  <c r="D48" i="42" s="1"/>
  <c r="C47" i="42"/>
  <c r="D47" i="42" s="1"/>
  <c r="C46" i="42"/>
  <c r="D46" i="42" s="1"/>
  <c r="C45" i="42"/>
  <c r="D45" i="42" s="1"/>
  <c r="C44" i="42"/>
  <c r="D44" i="42" s="1"/>
  <c r="C43" i="42"/>
  <c r="D43" i="42" s="1"/>
  <c r="C42" i="42"/>
  <c r="D42" i="42" s="1"/>
  <c r="C41" i="42"/>
  <c r="D41" i="42" s="1"/>
  <c r="C40" i="42"/>
  <c r="D40" i="42" s="1"/>
  <c r="C39" i="42"/>
  <c r="D39" i="42" s="1"/>
  <c r="C38" i="42"/>
  <c r="D38" i="42" s="1"/>
  <c r="C37" i="42"/>
  <c r="D37" i="42" s="1"/>
  <c r="C36" i="42"/>
  <c r="D36" i="42" s="1"/>
  <c r="C35" i="42"/>
  <c r="D35" i="42" s="1"/>
  <c r="C34" i="42"/>
  <c r="D34" i="42" s="1"/>
  <c r="C33" i="42"/>
  <c r="D33" i="42" s="1"/>
  <c r="C32" i="42"/>
  <c r="D32" i="42" s="1"/>
  <c r="C31" i="42"/>
  <c r="D31" i="42" s="1"/>
  <c r="C30" i="42"/>
  <c r="D30" i="42" s="1"/>
  <c r="C44" i="41"/>
  <c r="C62" i="41" s="1"/>
  <c r="C36" i="41"/>
  <c r="C61" i="41" s="1"/>
  <c r="C23" i="41"/>
  <c r="C60" i="41" s="1"/>
  <c r="C15" i="40"/>
  <c r="D13" i="40" s="1"/>
  <c r="C22" i="39"/>
  <c r="C46" i="35" s="1"/>
  <c r="D14" i="40" l="1"/>
  <c r="D70" i="42"/>
  <c r="C47" i="41"/>
  <c r="C48" i="41"/>
  <c r="D12" i="40"/>
  <c r="D15" i="40" s="1"/>
  <c r="H20" i="42" l="1"/>
  <c r="G13" i="38" s="1"/>
  <c r="H13" i="38" s="1"/>
  <c r="C40" i="35"/>
  <c r="C49" i="41"/>
  <c r="C63" i="41" s="1"/>
  <c r="C65" i="41" s="1"/>
  <c r="C27" i="35" l="1"/>
  <c r="F56" i="32"/>
  <c r="F54" i="32"/>
  <c r="F42" i="32"/>
  <c r="F41" i="32"/>
  <c r="F40" i="32"/>
  <c r="F39" i="32"/>
  <c r="F38" i="32"/>
  <c r="F37" i="32"/>
  <c r="F31" i="32"/>
  <c r="F32" i="32"/>
  <c r="F33" i="32"/>
  <c r="F34" i="32"/>
  <c r="F24" i="32"/>
  <c r="F23" i="15" l="1"/>
  <c r="F24" i="15"/>
  <c r="F25" i="15"/>
  <c r="F22" i="15"/>
  <c r="F21" i="15"/>
  <c r="F19" i="15"/>
  <c r="F17" i="15"/>
  <c r="F18" i="15"/>
  <c r="F16" i="15"/>
  <c r="F15" i="15"/>
  <c r="E68" i="24" l="1"/>
  <c r="E66" i="24"/>
  <c r="E67" i="24"/>
  <c r="E69" i="24" l="1"/>
  <c r="C34" i="35" s="1"/>
  <c r="C32" i="35"/>
  <c r="E35" i="15"/>
  <c r="C35" i="35" s="1"/>
  <c r="E154" i="23"/>
  <c r="E157" i="23" s="1"/>
  <c r="C33" i="35" s="1"/>
  <c r="C38" i="35" l="1"/>
  <c r="C41" i="35"/>
  <c r="C43" i="35"/>
  <c r="C47" i="35"/>
  <c r="C48" i="35"/>
  <c r="C49" i="35"/>
  <c r="C51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8</author>
  </authors>
  <commentList>
    <comment ref="B53" authorId="0" shapeId="0" xr:uid="{00000000-0006-0000-0900-000001000000}">
      <text>
        <r>
          <rPr>
            <b/>
            <sz val="9"/>
            <color indexed="81"/>
            <rFont val="Segoe UI"/>
            <family val="2"/>
          </rPr>
          <t>windows 8:</t>
        </r>
        <r>
          <rPr>
            <sz val="9"/>
            <color indexed="81"/>
            <rFont val="Segoe UI"/>
            <family val="2"/>
          </rPr>
          <t xml:space="preserve">
específico para ebv-1 e ebv-2</t>
        </r>
      </text>
    </comment>
  </commentList>
</comments>
</file>

<file path=xl/sharedStrings.xml><?xml version="1.0" encoding="utf-8"?>
<sst xmlns="http://schemas.openxmlformats.org/spreadsheetml/2006/main" count="7069" uniqueCount="2378">
  <si>
    <t>Lote 10</t>
  </si>
  <si>
    <t>Lote 12</t>
  </si>
  <si>
    <t>Meta 1N</t>
  </si>
  <si>
    <t>Lote 8</t>
  </si>
  <si>
    <t>Lote 5</t>
  </si>
  <si>
    <t>S.J.P</t>
  </si>
  <si>
    <t xml:space="preserve"> Lanterna grande - 10 Million </t>
  </si>
  <si>
    <t xml:space="preserve"> Prumo de centro </t>
  </si>
  <si>
    <t>Adaptador universal de tomadas</t>
  </si>
  <si>
    <t>und</t>
  </si>
  <si>
    <t>Alavanca, 69" - 1,75m</t>
  </si>
  <si>
    <t>Alicate bico chato/pato, 6"</t>
  </si>
  <si>
    <t>Alicate cortador de cabos diagonal, 6"</t>
  </si>
  <si>
    <t>Alicate cortador de cabos frontal, 6"</t>
  </si>
  <si>
    <t>Alicate/Tesoura cortador manual de cabos de até 300mm², 225mm</t>
  </si>
  <si>
    <t>Alicate crimpador, RJ-11/RJ-45, 200mm</t>
  </si>
  <si>
    <t>Alicate crimpador,  RG-59 e RG-6, 130mm</t>
  </si>
  <si>
    <t>Alicate crimpador para terminais 1,0 a 10mm², 220mm</t>
  </si>
  <si>
    <t>Alicate crimpador para terminais 10 a 120mm², 620mm</t>
  </si>
  <si>
    <t>Alicate crimpador, 11", 280mm</t>
  </si>
  <si>
    <t>Alicate crimpador, hidráulico, prensa terminal,  com matriz de 10 a 300mm²</t>
  </si>
  <si>
    <t>Alicate de pressão, 10", 250mm</t>
  </si>
  <si>
    <t>Alicate universal, 8"</t>
  </si>
  <si>
    <t>Alicate universal, 8", com isolação 1000V</t>
  </si>
  <si>
    <t>Arco de Serra manual (com serra)</t>
  </si>
  <si>
    <t>Bastão com gancho tipo "J" 90cm</t>
  </si>
  <si>
    <t>Berço simples para cadeia de isoladores 230 kV para até 6 isoladores de até Ø 254 mm</t>
  </si>
  <si>
    <t>Balancim (Ref. RE402-0099 ou similar) para escada perfil de fibra de vidro extensiva</t>
  </si>
  <si>
    <t>Binóculo profissional,  zoom 10 a 30x,  lentes anti-reflexo</t>
  </si>
  <si>
    <t>Chave de boca ajustável 8"</t>
  </si>
  <si>
    <t>Chave de boca ajustável 12"</t>
  </si>
  <si>
    <t>Chave de boca ajustável 18"</t>
  </si>
  <si>
    <t>Cadeado 40mm</t>
  </si>
  <si>
    <t>Caixa de ferramentas tipo sanfonada, confeccionada  em chapa de aço, com rodas e puxador</t>
  </si>
  <si>
    <t>Câmera fotográfica digital 20MP, 5x Zoom Óptico</t>
  </si>
  <si>
    <t>Conjunto de aterramento rápido e temporário para cubículos até 35kV</t>
  </si>
  <si>
    <t>Conjunto de aterramento rápido e temporário para redes isoladas até 1kV</t>
  </si>
  <si>
    <t>Conjunto de aterramento temporário para subestações até 36kV</t>
  </si>
  <si>
    <t>Conjunto de chaves básicas para eletricista com 06 peças</t>
  </si>
  <si>
    <t>Detector de Tensão por contato 1kV</t>
  </si>
  <si>
    <t>Detector unipolar de tensão por aproximação - 10 a 40KV</t>
  </si>
  <si>
    <t>Encerado de lona (3x2 m)</t>
  </si>
  <si>
    <t>Escada de fibra de vidro tipo "A" (subestações) - 10 degraus</t>
  </si>
  <si>
    <t>Escova com cerdas de aço para condutores</t>
  </si>
  <si>
    <t>Farol de punho</t>
  </si>
  <si>
    <t>Ferramenta universal para bastão de manobra - Adaptador de ferramentas</t>
  </si>
  <si>
    <t>Ferramenta universal para bastão de manobra - Adaptador de peças</t>
  </si>
  <si>
    <t>Ferramenta universal para bastão de manobra - Adaptador universal</t>
  </si>
  <si>
    <t>Ferramenta universal para bastão de manobra - Cabeçote com gancho duplo</t>
  </si>
  <si>
    <t>Ferramenta universal para bastão de manobra - Cabeçote multi-uso</t>
  </si>
  <si>
    <t>Ferramenta universal para bastão de manobra - Cabeçote para grampo de aterramento</t>
  </si>
  <si>
    <t>Ferramenta universal para bastão de manobra - Chave com catraca</t>
  </si>
  <si>
    <t>Ferramenta universal para bastão de manobra - Desconector para chave fusível</t>
  </si>
  <si>
    <t>Ferramenta universal para bastão de manobra - Escova em "V" para limpeza de condutor</t>
  </si>
  <si>
    <t>Ferramenta universal para bastão de manobra - Extrator de cartucho</t>
  </si>
  <si>
    <t>Ferramenta universal para bastão de manobra - Extrator de contrapino por impulso</t>
  </si>
  <si>
    <t>Ferramenta universal para bastão de manobra - Gancho tração espiral</t>
  </si>
  <si>
    <t>Ferramenta universal para bastão de manobra - Garfo ajustador de concha</t>
  </si>
  <si>
    <t>Ferramenta universal para bastão de manobra - Garra de amarração</t>
  </si>
  <si>
    <t>Ferramenta universal para bastão de manobra - Instalador de Contrapino</t>
  </si>
  <si>
    <t>Ferramenta universal para bastão de manobra - Sacador de contrapino em alavanca</t>
  </si>
  <si>
    <t>Ferramenta universal para bastão de manobra - Suporte de concha</t>
  </si>
  <si>
    <t>Ferramenta universal para bastão de manobra - Suporte flexível para soquete hexagonal</t>
  </si>
  <si>
    <t>Ferramenta universal para bastão de manobra - Tenaz multi-angular</t>
  </si>
  <si>
    <t>Ferramenta universal para bastão de manobra - Tenaz para isolador</t>
  </si>
  <si>
    <t>Grampo de aterramento com parafuso olhal T (linhas)</t>
  </si>
  <si>
    <t>Jogo de chave canhão com 12 unidades</t>
  </si>
  <si>
    <t>Jogo de soquetes estriado com encaixe 1/2" com 38 soquetes - 10-32mmn</t>
  </si>
  <si>
    <t>Jogo tensionador simples com munhão</t>
  </si>
  <si>
    <t>Jogo de chaves biela 12 peças tipo L 8 a 19mm</t>
  </si>
  <si>
    <t>Jogo de chave de fenda e philips com haste protegida para eletricista com 07 peças</t>
  </si>
  <si>
    <t>Jogo de chave de fenda para bastão</t>
  </si>
  <si>
    <t>Kit de reparo eletrônico (ferro de solda, sugador de placa de circuito impresso, componentes sobressalentes)</t>
  </si>
  <si>
    <t>Lanterna tática grande - 5.500.000 lumens</t>
  </si>
  <si>
    <t>Lima chata murça 8" com cabo</t>
  </si>
  <si>
    <t>Lima chata bastarda 10"</t>
  </si>
  <si>
    <t>Luva de cobertura punho 15cm</t>
  </si>
  <si>
    <t>Luva isolante classe 00 - 2,5kV</t>
  </si>
  <si>
    <t>Luva isolante classe 0 - 5kV</t>
  </si>
  <si>
    <t>Luva isolante classe 3 - 30kV</t>
  </si>
  <si>
    <t>Marreta de 5kg com cabo de madeira</t>
  </si>
  <si>
    <t>Martelete Perfurador/Rompedor Profissional 220V, 800W, 870 RPM</t>
  </si>
  <si>
    <t>Martelo universal (de unha) 25mm</t>
  </si>
  <si>
    <t>Parafusadeira/Furadeira elétrica com fio - 220V, 400W</t>
  </si>
  <si>
    <t>Plataforma de fibra de vidro antiderrapente  para andaime modular isolante, com conexoes em aluminio fundido 2x1m</t>
  </si>
  <si>
    <t>Sela com extensor colar de 38mm</t>
  </si>
  <si>
    <t>Soprador térmico 2000W, 220V</t>
  </si>
  <si>
    <t>Talha manual Tirfor 1.600kgf/cm² com alavanca</t>
  </si>
  <si>
    <t>Testador de bastão de manobra para isolador</t>
  </si>
  <si>
    <t>Teste de Bateria Digital com Impressora Térmica Embutida</t>
  </si>
  <si>
    <t>Testador Teste Crimpagem Cabo Rede Lan Rj45 Rj11</t>
  </si>
  <si>
    <t xml:space="preserve"> Alavanca </t>
  </si>
  <si>
    <t xml:space="preserve"> Ansinho </t>
  </si>
  <si>
    <t xml:space="preserve"> Arco de serra  </t>
  </si>
  <si>
    <t xml:space="preserve"> Balde 10 l </t>
  </si>
  <si>
    <t xml:space="preserve"> Binóculo </t>
  </si>
  <si>
    <t xml:space="preserve"> Câmera fotográfica digital </t>
  </si>
  <si>
    <t xml:space="preserve"> Carrinho para transporte de motor de popa </t>
  </si>
  <si>
    <t xml:space="preserve"> Carro de mão </t>
  </si>
  <si>
    <t xml:space="preserve"> Cavador articulado </t>
  </si>
  <si>
    <t xml:space="preserve"> Chibanca </t>
  </si>
  <si>
    <t xml:space="preserve"> Colher de pedreiro nº 9 </t>
  </si>
  <si>
    <t xml:space="preserve"> Conjunto de ferramentas básicas para encanador </t>
  </si>
  <si>
    <t xml:space="preserve"> Conjunto de ferramentas básicas para pedreiro </t>
  </si>
  <si>
    <t xml:space="preserve"> Desempenadeira de aço dentada </t>
  </si>
  <si>
    <t xml:space="preserve"> Desempenadeira de aço lisa </t>
  </si>
  <si>
    <t xml:space="preserve"> Disco corte abrasivo 18" </t>
  </si>
  <si>
    <t xml:space="preserve"> Escada articulada multifuncional 16 degraus </t>
  </si>
  <si>
    <t xml:space="preserve"> Escova de aco, com cabo, *4 x 15* fileiras de cerdas </t>
  </si>
  <si>
    <t xml:space="preserve"> Espátula aço inox, 8cm - cabo de madeira </t>
  </si>
  <si>
    <t xml:space="preserve"> Espátula de plástico lisa, largura 10 cm </t>
  </si>
  <si>
    <t xml:space="preserve"> Esponja de limpeza </t>
  </si>
  <si>
    <t xml:space="preserve"> Esquadro 90º x 30cm (12") </t>
  </si>
  <si>
    <t xml:space="preserve"> Estrovenga </t>
  </si>
  <si>
    <t xml:space="preserve"> Facão </t>
  </si>
  <si>
    <t xml:space="preserve"> Foice </t>
  </si>
  <si>
    <t xml:space="preserve"> Fumigador para apicultura </t>
  </si>
  <si>
    <t xml:space="preserve"> Machado </t>
  </si>
  <si>
    <t xml:space="preserve"> Mangueira de ¾ 50 MTS </t>
  </si>
  <si>
    <t xml:space="preserve"> Mangueira de nível </t>
  </si>
  <si>
    <t xml:space="preserve"> Marreta de 1/2 kg com cabo </t>
  </si>
  <si>
    <t xml:space="preserve"> Marreta de 2kg </t>
  </si>
  <si>
    <t xml:space="preserve"> Marreta de 5kg </t>
  </si>
  <si>
    <t xml:space="preserve"> Martelo com unha </t>
  </si>
  <si>
    <t xml:space="preserve"> Martelo de borracha com cabo </t>
  </si>
  <si>
    <t xml:space="preserve"> Nível c/ bolha ajustável de inclinação, bolha fixa e prumo – 250mm </t>
  </si>
  <si>
    <t xml:space="preserve"> Nível de bolha de madeira </t>
  </si>
  <si>
    <t xml:space="preserve"> Pá quadrada </t>
  </si>
  <si>
    <t xml:space="preserve"> Picareta com cabo </t>
  </si>
  <si>
    <t xml:space="preserve"> Pistola para pintura </t>
  </si>
  <si>
    <t xml:space="preserve"> Ponteiro de aço </t>
  </si>
  <si>
    <t xml:space="preserve"> Prumo de parede </t>
  </si>
  <si>
    <t xml:space="preserve"> Rastelo (ASG) </t>
  </si>
  <si>
    <t xml:space="preserve"> Refletor redondo em alumínio anodizado para lâmpada vapor de mercúrio/sódio, corpo em aluminio com pintura epoxi, para lâmpada E-27 de 300 W, com suporte redondo e alça regulável para fixação. </t>
  </si>
  <si>
    <t xml:space="preserve"> Régua de alumínio - 2,00m </t>
  </si>
  <si>
    <t xml:space="preserve"> Serrote 40cm </t>
  </si>
  <si>
    <t xml:space="preserve"> Talhadeira de aço chato 10" </t>
  </si>
  <si>
    <t xml:space="preserve"> Torqueza </t>
  </si>
  <si>
    <t xml:space="preserve"> Trena metálica de bolso  </t>
  </si>
  <si>
    <t xml:space="preserve"> Trena de 20m </t>
  </si>
  <si>
    <t xml:space="preserve"> Trena de 50m </t>
  </si>
  <si>
    <t xml:space="preserve"> Aferidor de manômetro de 0 a 150 bar </t>
  </si>
  <si>
    <t xml:space="preserve"> Chave de impacto 46mm boca/estria </t>
  </si>
  <si>
    <t xml:space="preserve"> Chave de impacto 55mm boca/estria </t>
  </si>
  <si>
    <t xml:space="preserve"> Chave de impacto 60mm boca/estria </t>
  </si>
  <si>
    <t xml:space="preserve"> Chave de impacto 65mm boca/estria </t>
  </si>
  <si>
    <t xml:space="preserve"> Chave de impacto 70mm boca/estria </t>
  </si>
  <si>
    <t xml:space="preserve"> Chave de impacto 75mm boca </t>
  </si>
  <si>
    <t xml:space="preserve"> Chave de impacto 75mm estria </t>
  </si>
  <si>
    <t xml:space="preserve"> Chave de impacto 85mm boca </t>
  </si>
  <si>
    <t xml:space="preserve"> Chave de impacto 85mm estria </t>
  </si>
  <si>
    <t xml:space="preserve"> Escada de abrir com 2 x 8 degraus (2,40m) em alumínio </t>
  </si>
  <si>
    <t xml:space="preserve"> Escada metálica de 07 degraus </t>
  </si>
  <si>
    <t xml:space="preserve"> Esmerilhadeira angular de 4 ½” </t>
  </si>
  <si>
    <t xml:space="preserve"> Esmerilhadeira angular de 7” </t>
  </si>
  <si>
    <t xml:space="preserve"> Furadeira Manual 650W 1050-1450 RPM 220V Ø 13mm </t>
  </si>
  <si>
    <t xml:space="preserve"> Indutor elétrico para aquecimento de rolamentos (JM 500) </t>
  </si>
  <si>
    <t xml:space="preserve"> Lixadeira 4 1/2" </t>
  </si>
  <si>
    <t xml:space="preserve"> Máquina de solda de 250A com kit </t>
  </si>
  <si>
    <t xml:space="preserve"> Motoesmeril de 1cv - 3.500 RPM </t>
  </si>
  <si>
    <t xml:space="preserve"> Nível de precisão  </t>
  </si>
  <si>
    <t xml:space="preserve"> Parafusadeira elétrica a bateria </t>
  </si>
  <si>
    <t xml:space="preserve"> Prensa hidráulica de 10 ton </t>
  </si>
  <si>
    <t xml:space="preserve"> Retífica elétrica </t>
  </si>
  <si>
    <t xml:space="preserve">Analisador de grandezas elétricas trifásico, display LCD colorido 5,6", TRMS 1.000 V, corrente 3.000A </t>
  </si>
  <si>
    <t xml:space="preserve">Bancada de teste, amperimetro 150A, voltímetro 40V </t>
  </si>
  <si>
    <t xml:space="preserve">Bancada protegida contra eletricidade estática </t>
  </si>
  <si>
    <t xml:space="preserve">Data Logger de 4 a 20 mA (verificação de intermitência em instrumentação) </t>
  </si>
  <si>
    <t xml:space="preserve">Estação de solda com temperatura ajustável e proteção antiestático </t>
  </si>
  <si>
    <t xml:space="preserve">Fonte de alimentação com tensão variável de 0 a 30Vcc de 3 A </t>
  </si>
  <si>
    <t xml:space="preserve">Fonte de bancada 12 V </t>
  </si>
  <si>
    <t xml:space="preserve">Furradeira Manual 650W 1050 – 1450 RPM 220V Ø 13mm </t>
  </si>
  <si>
    <t xml:space="preserve">Gerador de corrente e tensão de 0 a 20 mA e 0 a 10V, precisão de 0,1% </t>
  </si>
  <si>
    <t xml:space="preserve">Kit para enchimento e complementação para gás SF6, composto de adaptador ,regulador, mangueira e manômetro padrão </t>
  </si>
  <si>
    <t xml:space="preserve">TTR - medidor digital de relação de espiras, escala de medição 0,8000:1 a 8.000,0: 1 </t>
  </si>
  <si>
    <t xml:space="preserve"> MANUTENÇÃO CIVIL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</si>
  <si>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</si>
  <si>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</si>
  <si>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</si>
  <si>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</si>
  <si>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</si>
  <si>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</si>
  <si>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</si>
  <si>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</si>
  <si>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</si>
  <si>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</si>
  <si>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</si>
  <si>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</si>
  <si>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</si>
  <si>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</si>
  <si>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</si>
  <si>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</si>
  <si>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</si>
  <si>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</si>
  <si>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</si>
  <si>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</si>
  <si>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</si>
  <si>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</si>
  <si>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</si>
  <si>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</si>
  <si>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</si>
  <si>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</si>
  <si>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</si>
  <si>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</si>
  <si>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</si>
  <si>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</si>
  <si>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</si>
  <si>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</si>
  <si>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</si>
  <si>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</si>
  <si>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</si>
  <si>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</si>
  <si>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</si>
  <si>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</si>
  <si>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</si>
  <si>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</si>
  <si>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</si>
  <si>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</si>
  <si>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</si>
  <si>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</si>
  <si>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</si>
  <si>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</si>
  <si>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</si>
  <si>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</si>
  <si>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SEGURANÇA DE BARRAGEM</t>
  </si>
  <si>
    <t>2.1</t>
  </si>
  <si>
    <t>2.2</t>
  </si>
  <si>
    <t>2.3</t>
  </si>
  <si>
    <t>2.4</t>
  </si>
  <si>
    <t>2.5</t>
  </si>
  <si>
    <t>2.6</t>
  </si>
  <si>
    <t>2.7</t>
  </si>
  <si>
    <t xml:space="preserve"> Analisador de vibração VIB 496FFY VIBOTRON </t>
  </si>
  <si>
    <t xml:space="preserve"> Base magnética para relógio comparador </t>
  </si>
  <si>
    <t xml:space="preserve"> Estetoscópio Kent </t>
  </si>
  <si>
    <t xml:space="preserve"> Micrômetro 100 à 200 externo </t>
  </si>
  <si>
    <t xml:space="preserve"> Micrômetro externo 0 – 100mm </t>
  </si>
  <si>
    <t xml:space="preserve"> Micrômetro interno 50 – 800mm </t>
  </si>
  <si>
    <t xml:space="preserve"> Nível ótico (Topcon AT-B2) ou similar </t>
  </si>
  <si>
    <t xml:space="preserve"> Paquímetro digital 0 – 150mm/0,01mm </t>
  </si>
  <si>
    <t xml:space="preserve"> Paquímetro universal 0 - 650mm/0,02mm </t>
  </si>
  <si>
    <t xml:space="preserve"> Relógio comparador 0 – 10/0,01mm digital </t>
  </si>
  <si>
    <t xml:space="preserve"> Tacômetro digital 0,1 - 1,0 RPM DT - 2234 A </t>
  </si>
  <si>
    <t xml:space="preserve"> Termômetro mira laser escala de -20 a 500ºc </t>
  </si>
  <si>
    <t xml:space="preserve"> Termovisor, com resolução Infravermelha de 120 x 90, Sensibilidade Térmica menor que 0,10 ºC, frequência da imagem de 9 Hz e faixa de temperatura –20 a 250 °C. </t>
  </si>
  <si>
    <t xml:space="preserve"> Alicate Medidor de qualidade de energia (mod. Fluke 345 ou  similar) </t>
  </si>
  <si>
    <t xml:space="preserve"> Calibrador de processos multifunção digital (mod. Fluke 725 ou  similar) </t>
  </si>
  <si>
    <t xml:space="preserve"> Fasímetro, digital, categoria IV, 40~700Vca, 600V </t>
  </si>
  <si>
    <t xml:space="preserve"> Freqüencímetro gitital de bancada , 1GHz de 8 dígitos </t>
  </si>
  <si>
    <t xml:space="preserve"> Medidor de distância, laser, amplitude de medição 1mm a 80m </t>
  </si>
  <si>
    <t xml:space="preserve"> Medidor de resistência de aterramento e resistividade do solo (Faixa de medição de 0,02Ω a 300KΩ; Alcance de até 2 K Ω) com 02 pinças </t>
  </si>
  <si>
    <t xml:space="preserve"> Medidor de vazão portátil tipo Clamp-on </t>
  </si>
  <si>
    <t xml:space="preserve"> Megôhmetro digital de 5 kV, alcance de até 1 TΩ, Interface USB, IP54 </t>
  </si>
  <si>
    <t xml:space="preserve"> Multímetro digital para teste de equipotencialização (medições de baixas resistências), 100V, 10A, 0,1 Ω a 50 Ω </t>
  </si>
  <si>
    <t xml:space="preserve"> Osciloscópio portátil com frequência de trabalho de 100Mhz, LCD Colorido 7”,  CAT II 600V </t>
  </si>
  <si>
    <t xml:space="preserve"> Power Meter (Medidor Potência Fibra Óptica) potência 1310 nm, 1490 nm e 1550 nm  + Caneta Laser 10w </t>
  </si>
  <si>
    <t xml:space="preserve"> Termômetro mira laser escala de -30ºC a 500ºc </t>
  </si>
  <si>
    <t xml:space="preserve"> Termovisor -20ºC a 350ºC, com camera de 5 megapixels, visor LCD de 3,5 polegadas </t>
  </si>
  <si>
    <t xml:space="preserve"> Testador de cabos RJ45 / 11, frequencia 200kHz, display LCD 3 ½ digitos, 600V </t>
  </si>
  <si>
    <t xml:space="preserve"> Verificador elétrico de tensão 1000V, sem contato com cabo (mod. T6-1000 Fluke ou similar) </t>
  </si>
  <si>
    <t>Total</t>
  </si>
  <si>
    <t xml:space="preserve"> und </t>
  </si>
  <si>
    <t>Cola de PVC com 850 g</t>
  </si>
  <si>
    <t>Convertedor de ferrugem</t>
  </si>
  <si>
    <t>Disco de corte diamantado - 7", para esmerilhadeira, segmentado, para concreto</t>
  </si>
  <si>
    <t>1.22</t>
  </si>
  <si>
    <t>Fita auto fusão 19 mm x 10 m</t>
  </si>
  <si>
    <t>Fita isolante 19 mm x 10 m</t>
  </si>
  <si>
    <t>Graxa a base de lítio NGLI 2</t>
  </si>
  <si>
    <t>kg</t>
  </si>
  <si>
    <t>Graxa a base de lítio NGLI 3</t>
  </si>
  <si>
    <t>Graxa GMA - 2</t>
  </si>
  <si>
    <t>Lâmina de serra para metal  Starret ou similar</t>
  </si>
  <si>
    <t>Lençol de borracha</t>
  </si>
  <si>
    <t>m</t>
  </si>
  <si>
    <t>Lixa Ferro nº 120</t>
  </si>
  <si>
    <t>Massa calafetar cinza-Durepox ou similiar</t>
  </si>
  <si>
    <t>1.51</t>
  </si>
  <si>
    <t>1.52</t>
  </si>
  <si>
    <t>1.53</t>
  </si>
  <si>
    <t>1.54</t>
  </si>
  <si>
    <t xml:space="preserve"> kg </t>
  </si>
  <si>
    <t>1.55</t>
  </si>
  <si>
    <t>Sílica Gel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</si>
  <si>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</si>
  <si>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</si>
  <si>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</si>
  <si>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</si>
  <si>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</si>
  <si>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</si>
  <si>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</si>
  <si>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</si>
  <si>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</si>
  <si>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</si>
  <si>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</si>
  <si>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</si>
  <si>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</si>
  <si>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</si>
  <si>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</si>
  <si>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</si>
  <si>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</si>
  <si>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</si>
  <si>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</si>
  <si>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</si>
  <si>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</si>
  <si>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</si>
  <si>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</si>
  <si>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</si>
  <si>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</si>
  <si>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</si>
  <si>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</si>
  <si>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</si>
  <si>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</si>
  <si>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</si>
  <si>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</si>
  <si>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</si>
  <si>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</si>
  <si>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Tinta Alcatrão de Hulha -  galão de 3,6 litros</t>
  </si>
  <si>
    <t>l</t>
  </si>
  <si>
    <t>2.41</t>
  </si>
  <si>
    <t>2.42</t>
  </si>
  <si>
    <t>2.43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</si>
  <si>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</si>
  <si>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</si>
  <si>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</si>
  <si>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</si>
  <si>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</si>
  <si>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</si>
  <si>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</si>
  <si>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</si>
  <si>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</si>
  <si>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</si>
  <si>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</si>
  <si>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</si>
  <si>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</si>
  <si>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</si>
  <si>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</si>
  <si>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</si>
  <si>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</si>
  <si>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</si>
  <si>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</si>
  <si>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</si>
  <si>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</si>
  <si>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</si>
  <si>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</si>
  <si>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Conector para haste aterramento #35mm²</t>
  </si>
  <si>
    <t>3.24</t>
  </si>
  <si>
    <t>Conector para haste aterramento #50mm²</t>
  </si>
  <si>
    <t>3.25</t>
  </si>
  <si>
    <t>Conector para haste aterramento #70mm²</t>
  </si>
  <si>
    <t>3.26</t>
  </si>
  <si>
    <t>3.27</t>
  </si>
  <si>
    <t>3.28</t>
  </si>
  <si>
    <t>3.29</t>
  </si>
  <si>
    <t>3.30</t>
  </si>
  <si>
    <t>3.31</t>
  </si>
  <si>
    <t>Interruptor simples com 01 tecla</t>
  </si>
  <si>
    <t>3.32</t>
  </si>
  <si>
    <t>Interruptor simples com 02 teclas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</si>
  <si>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</si>
  <si>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</si>
  <si>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</si>
  <si>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</si>
  <si>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</si>
  <si>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</si>
  <si>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</si>
  <si>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</si>
  <si>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</si>
  <si>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</si>
  <si>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</si>
  <si>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</si>
  <si>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Terminal de compressão – 10mm²</t>
  </si>
  <si>
    <t>3.45</t>
  </si>
  <si>
    <t>Terminal de compressão – 16mm²</t>
  </si>
  <si>
    <t>3.46</t>
  </si>
  <si>
    <t>Terminal de compressão – 25mm²</t>
  </si>
  <si>
    <t>3.47</t>
  </si>
  <si>
    <t>Terminal de compressão – 35mm²</t>
  </si>
  <si>
    <t>3.48</t>
  </si>
  <si>
    <t>Terminal de compressão – 50mm²</t>
  </si>
  <si>
    <t>3.49</t>
  </si>
  <si>
    <t>Terminal de compressão – 70mm²</t>
  </si>
  <si>
    <t>3.50</t>
  </si>
  <si>
    <t>Terminal de compressão – 95mm²</t>
  </si>
  <si>
    <t>3.51</t>
  </si>
  <si>
    <t>Terminal de compressão – 120mm²</t>
  </si>
  <si>
    <t>3.52</t>
  </si>
  <si>
    <t>Terminal de pressão – 35mm²</t>
  </si>
  <si>
    <t>3.53</t>
  </si>
  <si>
    <t>Terminal de pressão – 50mm²</t>
  </si>
  <si>
    <t>3.54</t>
  </si>
  <si>
    <t>Terminal de pressão – 70mm²</t>
  </si>
  <si>
    <t>4.1</t>
  </si>
  <si>
    <t xml:space="preserve"> Açúcar </t>
  </si>
  <si>
    <t>4.2</t>
  </si>
  <si>
    <t>4.3</t>
  </si>
  <si>
    <t xml:space="preserve"> Água Sanitária 1000 ml </t>
  </si>
  <si>
    <t>4.4</t>
  </si>
  <si>
    <t>4.5</t>
  </si>
  <si>
    <t xml:space="preserve"> Bobina papel para ploter A0 </t>
  </si>
  <si>
    <t>4.6</t>
  </si>
  <si>
    <t xml:space="preserve"> Café torrado e moído </t>
  </si>
  <si>
    <t>4.7</t>
  </si>
  <si>
    <t xml:space="preserve"> Caneta esfereográfica Azul </t>
  </si>
  <si>
    <t>4.8</t>
  </si>
  <si>
    <t xml:space="preserve"> Capa para encadernação Azul </t>
  </si>
  <si>
    <t>4.9</t>
  </si>
  <si>
    <t xml:space="preserve"> Capa para encadernação Transparente </t>
  </si>
  <si>
    <t>4.10</t>
  </si>
  <si>
    <t xml:space="preserve"> Cartucho colorido para impressora </t>
  </si>
  <si>
    <t>4.11</t>
  </si>
  <si>
    <t xml:space="preserve"> Cartucho preto para impressora </t>
  </si>
  <si>
    <t>4.12</t>
  </si>
  <si>
    <t>4.13</t>
  </si>
  <si>
    <t xml:space="preserve"> Classificador elástico </t>
  </si>
  <si>
    <t>4.14</t>
  </si>
  <si>
    <t>4.15</t>
  </si>
  <si>
    <t>4.16</t>
  </si>
  <si>
    <t>4.17</t>
  </si>
  <si>
    <t>4.18</t>
  </si>
  <si>
    <t>4.19</t>
  </si>
  <si>
    <t xml:space="preserve"> Cola tenaz 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</si>
  <si>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</si>
  <si>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</si>
  <si>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</si>
  <si>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</si>
  <si>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</si>
  <si>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</si>
  <si>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</si>
  <si>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</si>
  <si>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</si>
  <si>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</si>
  <si>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 xml:space="preserve"> Espiral 7mm </t>
  </si>
  <si>
    <t>4.30</t>
  </si>
  <si>
    <t xml:space="preserve"> Espiral 9mm </t>
  </si>
  <si>
    <t>4.31</t>
  </si>
  <si>
    <t xml:space="preserve"> Esponja de prato </t>
  </si>
  <si>
    <t>4.32</t>
  </si>
  <si>
    <t>Estilete 18mm</t>
  </si>
  <si>
    <t>4.33</t>
  </si>
  <si>
    <t>Fita adesiva 48/100</t>
  </si>
  <si>
    <t>4.34</t>
  </si>
  <si>
    <t xml:space="preserve"> Fita adesiva transparente </t>
  </si>
  <si>
    <t>4.35</t>
  </si>
  <si>
    <t xml:space="preserve"> Fita crepe branca 45 x 50m </t>
  </si>
  <si>
    <t>4.36</t>
  </si>
  <si>
    <t xml:space="preserve"> Flanela </t>
  </si>
  <si>
    <t>4.37</t>
  </si>
  <si>
    <t>Grampeador grande de mesa P/40F</t>
  </si>
  <si>
    <t>4.38</t>
  </si>
  <si>
    <t xml:space="preserve"> Grampo 26/6 </t>
  </si>
  <si>
    <t>4.39</t>
  </si>
  <si>
    <t xml:space="preserve"> Grampo tipo trilho </t>
  </si>
  <si>
    <t>4.40</t>
  </si>
  <si>
    <t xml:space="preserve"> Lápis grafite </t>
  </si>
  <si>
    <t>4.41</t>
  </si>
  <si>
    <t xml:space="preserve"> Livro de ata com 100 páginas numeradas </t>
  </si>
  <si>
    <t>4.42</t>
  </si>
  <si>
    <t xml:space="preserve"> Marca texto </t>
  </si>
  <si>
    <t>4.43</t>
  </si>
  <si>
    <t xml:space="preserve"> Pacote de lã de aço 60 g </t>
  </si>
  <si>
    <t>4.44</t>
  </si>
  <si>
    <t xml:space="preserve"> Pano de chão </t>
  </si>
  <si>
    <t>4.45</t>
  </si>
  <si>
    <t xml:space="preserve"> Pano de prato </t>
  </si>
  <si>
    <t>4.46</t>
  </si>
  <si>
    <t>4.47</t>
  </si>
  <si>
    <t>Papel higiênico</t>
  </si>
  <si>
    <t>4.48</t>
  </si>
  <si>
    <t xml:space="preserve"> Papel Toalha </t>
  </si>
  <si>
    <t>4.49</t>
  </si>
  <si>
    <t>4.50</t>
  </si>
  <si>
    <t xml:space="preserve"> Pasta suspensa </t>
  </si>
  <si>
    <t>4.51</t>
  </si>
  <si>
    <t>Perfurador de papel 2 furos até 30 fls</t>
  </si>
  <si>
    <t>4.52</t>
  </si>
  <si>
    <t>Régua 30cm Acrílico Cristal</t>
  </si>
  <si>
    <t>4.53</t>
  </si>
  <si>
    <t xml:space="preserve"> Rodo de borracha </t>
  </si>
  <si>
    <t>4.54</t>
  </si>
  <si>
    <t xml:space="preserve"> Sabão em pó 500g </t>
  </si>
  <si>
    <t>4.55</t>
  </si>
  <si>
    <t xml:space="preserve"> Sabonetes líquido </t>
  </si>
  <si>
    <t xml:space="preserve"> Tinta para carimbo </t>
  </si>
  <si>
    <t xml:space="preserve"> Vassoura </t>
  </si>
  <si>
    <t xml:space="preserve">Ministério da Integração Nacional - MI
</t>
  </si>
  <si>
    <t xml:space="preserve">Companhia de Desenvolvimento dos Vales do São Francisco e do Parnaíba
</t>
  </si>
  <si>
    <t>-</t>
  </si>
  <si>
    <t xml:space="preserve"> Bancada para oficina (Dim: 1,2m x 2,5m) </t>
  </si>
  <si>
    <t>Sistema de Rádio Comunicação - Eixo Leste</t>
  </si>
  <si>
    <t>Sistema de repetidoras VHF interligadas com link UHF - 2 antenas</t>
  </si>
  <si>
    <t>Rádio VHF portátil EP 450 (Reservatórios)</t>
  </si>
  <si>
    <t>Rádio VHF móvel digital para viatura (eixo norte)</t>
  </si>
  <si>
    <t>Rádio VHF para instalação nas EB's, SE´s e Canteiros, composto por rádio base e sistema irradiante</t>
  </si>
  <si>
    <t>Serviço de instalação e configuração de sistema de repetidoras e infraestrutura (eixo norte)</t>
  </si>
  <si>
    <t>Sistema de repetidoras VHF interligadas com link UHF - 4 antenas</t>
  </si>
  <si>
    <t>Rádio VHF móvel digital para viatura (eixo leste)</t>
  </si>
  <si>
    <t>Serviço de instalação e configuração de sistema de repetidoras e infraestrutura (eixo leste)</t>
  </si>
  <si>
    <t>EIXO LESTE</t>
  </si>
  <si>
    <t>1.50</t>
  </si>
  <si>
    <t>Bloco auxiliar com 2 contatos reversíveis</t>
  </si>
  <si>
    <t>Botoeira de impulso preto</t>
  </si>
  <si>
    <t>Botoeira de impulso verde</t>
  </si>
  <si>
    <t>Botoeira de impulso vermelho</t>
  </si>
  <si>
    <t>Botoeira de impulso amarelo</t>
  </si>
  <si>
    <t>Cartucho para solda exotermica 115g</t>
  </si>
  <si>
    <t>Cartucho para solda exotermica 90g</t>
  </si>
  <si>
    <t>Disjuntor monopolar, 10 a, s61 c10</t>
  </si>
  <si>
    <t>Disjuntor monopolar, 16 a, s61 c16</t>
  </si>
  <si>
    <t>Extintor de incêndio tipo pó químico, seco, de 12 kg</t>
  </si>
  <si>
    <t>Lâmpadas diversas led</t>
  </si>
  <si>
    <t>Módulo de supervisão efapower (psm) efacec fse</t>
  </si>
  <si>
    <t>Rele auxiliar industrial 4naf</t>
  </si>
  <si>
    <t>EIXO NORTE</t>
  </si>
  <si>
    <t>1.</t>
  </si>
  <si>
    <t>2.</t>
  </si>
  <si>
    <t>3.</t>
  </si>
  <si>
    <t>ITEM</t>
  </si>
  <si>
    <t>QUANTIDADE</t>
  </si>
  <si>
    <t>Medidores de Vazão - Calibração</t>
  </si>
  <si>
    <t>8.1</t>
  </si>
  <si>
    <t>Filtragem de óleo dos transformadores de força 230 kv (maior transformador de 28.000 L)</t>
  </si>
  <si>
    <t>DESCRIÇÃO</t>
  </si>
  <si>
    <t>Conjunto de utensílios para cozinha</t>
  </si>
  <si>
    <t>Aluguel de Impressora A3</t>
  </si>
  <si>
    <t>Aluguel de Impressora A4</t>
  </si>
  <si>
    <t>Aluguel de Plotter</t>
  </si>
  <si>
    <t>Aluguel de Servidor com backup</t>
  </si>
  <si>
    <t>Armário de escritório</t>
  </si>
  <si>
    <t>Cadeira de escritório</t>
  </si>
  <si>
    <t>Câmera fotográfica digital</t>
  </si>
  <si>
    <t>Geladeira</t>
  </si>
  <si>
    <t>Mesa de reunião 10 lugares com 10 cadeiras</t>
  </si>
  <si>
    <t>Projetor multimídia (Datashow)</t>
  </si>
  <si>
    <t>Antena externa</t>
  </si>
  <si>
    <t>Aparelho de jantar para 06 pessoas</t>
  </si>
  <si>
    <t>Armário de cozinha completo</t>
  </si>
  <si>
    <t>Cama box solteiro</t>
  </si>
  <si>
    <t>Faqueiro com 24 peças</t>
  </si>
  <si>
    <t>Guarda-Roupa 4 Portas</t>
  </si>
  <si>
    <t>Jogo de Roupa de banho 5 Peças</t>
  </si>
  <si>
    <t>Jogo de roupa de cama solteiro</t>
  </si>
  <si>
    <t>4.</t>
  </si>
  <si>
    <t>5.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</si>
  <si>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</si>
  <si>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</si>
  <si>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</si>
  <si>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</si>
  <si>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</si>
  <si>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</si>
  <si>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</si>
  <si>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</si>
  <si>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</si>
  <si>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</si>
  <si>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</t>
  </si>
  <si>
    <t>6.4</t>
  </si>
  <si>
    <t>6.5</t>
  </si>
  <si>
    <t>7.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</si>
  <si>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</si>
  <si>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</si>
  <si>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</si>
  <si>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</si>
  <si>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</si>
  <si>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</si>
  <si>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</si>
  <si>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</si>
  <si>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</si>
  <si>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</si>
  <si>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</si>
  <si>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</si>
  <si>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</si>
  <si>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</si>
  <si>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</si>
  <si>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</si>
  <si>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</si>
  <si>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UNIDADE</t>
  </si>
  <si>
    <t>Sistema de Rádio Comunicação - Eixo Norte</t>
  </si>
  <si>
    <t>QUANT.</t>
  </si>
  <si>
    <t>TOTAL</t>
  </si>
  <si>
    <t>UNITARIO</t>
  </si>
  <si>
    <t>FERRAMENTAS MECÂNICA - Eixo Norte e Leste</t>
  </si>
  <si>
    <t>FERRAMENTAS ELÉTRICA - Eixo Norte e Leste</t>
  </si>
  <si>
    <t>FERRAMENTAS CIVIL - Eixo Norte e Leste</t>
  </si>
  <si>
    <t>FERRAMENTAS - EIXOS NORTE E LESTE</t>
  </si>
  <si>
    <t>VALOR (R$)</t>
  </si>
  <si>
    <t>TOTAL - Ferramentas Civil (Eixos Norte e Leste):</t>
  </si>
  <si>
    <t>VALOR TOTAL (R$)</t>
  </si>
  <si>
    <t xml:space="preserve"> Ferramentas Civil (Eixos Norte e Leste)</t>
  </si>
  <si>
    <t xml:space="preserve"> Ferramentas Mecânica (Eixos Norte e Leste)</t>
  </si>
  <si>
    <t xml:space="preserve"> Ferramentas Elétrica  (Eixos Norte e Leste)</t>
  </si>
  <si>
    <t>01</t>
  </si>
  <si>
    <t>02</t>
  </si>
  <si>
    <t>03</t>
  </si>
  <si>
    <t>EQUIPAMENTOS MECÂNICA - Eixo Norte e Leste</t>
  </si>
  <si>
    <t>EQUIPAMENTOS - EIXOS NORTE E LESTE</t>
  </si>
  <si>
    <t>EQUIPAMENTOS ELÉTRICA - Eixo Norte e Leste</t>
  </si>
  <si>
    <t>RESUMO - FERRAMENTAS (EIXOS NORTE E LESTE)</t>
  </si>
  <si>
    <t>RESUMO - EQUIPAMENTOS (EIXOS NORTE E LESTE)</t>
  </si>
  <si>
    <t>Equipamentos Mecânica (Eixos Norte e Leste)</t>
  </si>
  <si>
    <t>Equipamentos Elétrica  (Eixos Norte e Leste)</t>
  </si>
  <si>
    <t>Equipamentos Civil (Eixos Norte e Leste)</t>
  </si>
  <si>
    <t>INSTRUMENTOS - EIXOS NORTE E LESTE</t>
  </si>
  <si>
    <t>TOTAL - Instrumentos Mecânica (Eixos Norte e Leste):</t>
  </si>
  <si>
    <t>TOTAL - Instrumentos Elétrica (Eixos Norte e Leste):</t>
  </si>
  <si>
    <t>TOTAL - Instrumentos Civil (Eixos Norte e Leste):</t>
  </si>
  <si>
    <t>RESUMO - INSTRUMENTOS (EIXOS NORTE E LESTE)</t>
  </si>
  <si>
    <t>Instrumentos Mecânica (Eixos Norte e Leste)</t>
  </si>
  <si>
    <t>Instrumentos Elétrica  (Eixos Norte e Leste)</t>
  </si>
  <si>
    <t>Instrumentos Civil (Eixos Norte e Leste)</t>
  </si>
  <si>
    <t>MATERIAL DE CONSUMO - ALMOXARIFADOS EIXO NORTE E EIXO LESTE</t>
  </si>
  <si>
    <t>MATERIAL DE CONSUMO - MECÂNICA</t>
  </si>
  <si>
    <t>MATERIAL DE CONSUMO - CIVIL</t>
  </si>
  <si>
    <t>MATERIAL DE CONSUMO - ELÉTRICA</t>
  </si>
  <si>
    <t>MATERIAL DE CONSUMO - ESCRITÓRIO</t>
  </si>
  <si>
    <t>TOTAL - Material de Consumo - Mecânica/Elétrica/Civil/Escritório (Eixos Norte e Leste):</t>
  </si>
  <si>
    <t xml:space="preserve"> Material de Consumo - Mecânica/Elétrica/Civil/Escritório (Eixos Norte e Leste)</t>
  </si>
  <si>
    <t>RADIOS COMUNICADORES</t>
  </si>
  <si>
    <t>Sistema de Rádios Comunicadores (Eixos Norte e Leste)</t>
  </si>
  <si>
    <t>TOTAL - Sistema de Rádios Comunicadores (Eixos Norte e Leste):</t>
  </si>
  <si>
    <t>RESUMO - PEÇAS DE REPOSIÇÃO (EIXOS NORTE E LESTE)</t>
  </si>
  <si>
    <t>Serviços Especializados - Cotaçoes</t>
  </si>
  <si>
    <t>SERVIÇOS ESPECIALIZADOS (EIXOS NORTE E LESTE)</t>
  </si>
  <si>
    <t>Válvulas (Visita Técnica)</t>
  </si>
  <si>
    <t>Centrais Óleo Dinâmicas (Visita Técnica)</t>
  </si>
  <si>
    <t>Painéis de Excitação (Visita Técnica)</t>
  </si>
  <si>
    <t>Softstarter (Visita Técnica)</t>
  </si>
  <si>
    <t>Filtragem de óleo dos motores das Ebs I2 e I3 (Visita Técnica)</t>
  </si>
  <si>
    <t>Análise de grau oxidação e de viscosidade de óleo lubrificante dos motores das Ebs I2 e I3 (Visita Técnica)</t>
  </si>
  <si>
    <t>Coleta, Analise Físico-Química e Cromatográfica de Óleo dos Transformadores de Distribuição e de Potência  (Visita Técnica)</t>
  </si>
  <si>
    <t>Auditoria Independente sobre Condições de Calibração dos Instrumentos de Medição de Vazão (Visita Técnica)</t>
  </si>
  <si>
    <t>7.500 BTU (Visita Técnica)</t>
  </si>
  <si>
    <t>17.000 BTU (Visita Técnica)</t>
  </si>
  <si>
    <t>22.000 BTU (Visita Técnica)</t>
  </si>
  <si>
    <t>30.000 BTU (Visita Técnica)</t>
  </si>
  <si>
    <t>36.000 BTU (Visita Técnica)</t>
  </si>
  <si>
    <t>58.000 BTU (Visita Técnica)</t>
  </si>
  <si>
    <t>Serviços de medição de vazão em Portais,  pontos de entrega e em canais para avaliação de perdas (Visita Técnica)</t>
  </si>
  <si>
    <t>Km</t>
  </si>
  <si>
    <t>Inspeções aéreas com vôo de VANT (Inspeção)</t>
  </si>
  <si>
    <t>TOTAL - Serviços Especializados - Cotáveis (Eixos Norte e Leste):</t>
  </si>
  <si>
    <t>MOBILIÁRIO E EQUIPAMENTOS DE ESCRITÓRIO (EIXO NORTE E EIXO LESTE)</t>
  </si>
  <si>
    <t xml:space="preserve">                                                                    Ministério da Integração Nacional - MI
</t>
  </si>
  <si>
    <t>MOBILIZAÇÃO / DESMOBILIZAÇAO</t>
  </si>
  <si>
    <t>DISCRIMINAÇÃO</t>
  </si>
  <si>
    <t>UND</t>
  </si>
  <si>
    <t>PREÇO TOTAL (R$)</t>
  </si>
  <si>
    <t>und x mês</t>
  </si>
  <si>
    <t>Total - Mobilização da Equipe (R$):</t>
  </si>
  <si>
    <t>Total - Desmobilização da Equipe (R$):</t>
  </si>
  <si>
    <t>NOME DO INFORMANTE:</t>
  </si>
  <si>
    <t>QUALIFICAÇÃO:</t>
  </si>
  <si>
    <t>ASSINATURA:</t>
  </si>
  <si>
    <t>DATA:</t>
  </si>
  <si>
    <t>OBSERVAÇÃO:</t>
  </si>
  <si>
    <t>RESUMO GERAL</t>
  </si>
  <si>
    <t>Preço Total (R$)</t>
  </si>
  <si>
    <t>Viagens/Diárias (Pagos por Demanda)</t>
  </si>
  <si>
    <t>Prazo (Mês)</t>
  </si>
  <si>
    <t>P0</t>
  </si>
  <si>
    <t>C</t>
  </si>
  <si>
    <t>P1</t>
  </si>
  <si>
    <t>P2</t>
  </si>
  <si>
    <t>T0</t>
  </si>
  <si>
    <t>P4</t>
  </si>
  <si>
    <t>T1</t>
  </si>
  <si>
    <t>P3</t>
  </si>
  <si>
    <t>Topógrafo</t>
  </si>
  <si>
    <t>TS</t>
  </si>
  <si>
    <t>Auxiliar de Topografia</t>
  </si>
  <si>
    <t>T3</t>
  </si>
  <si>
    <t>VIAGENS / DIÁRIAS</t>
  </si>
  <si>
    <t>8.</t>
  </si>
  <si>
    <t>9.</t>
  </si>
  <si>
    <t>Nº de Viagens</t>
  </si>
  <si>
    <t>Número de Trechos por Viagem</t>
  </si>
  <si>
    <t>Previsão Total (R$)</t>
  </si>
  <si>
    <t>VIAGENS - Trechos Aéreos e Terrestres</t>
  </si>
  <si>
    <t>Quant. De Diárias Previstas</t>
  </si>
  <si>
    <t>Valor da Diária (R$)</t>
  </si>
  <si>
    <t>DIÁRIAS</t>
  </si>
  <si>
    <t>2. O valor estimado para as passagens aéreas foi calculado conforme "MemCalculo (Trecho Aéreo)"</t>
  </si>
  <si>
    <t>3. O valor adotado para a diária é o valor praticado pela Codevasf para localidades que não são Capitais</t>
  </si>
  <si>
    <t>4. Os quantitativos foram estimados de acordo com a quantidae de pessoal lotada no campo, e baseadas na quantidade de viagens que a equipe da Codevasf utiliza.</t>
  </si>
  <si>
    <t>5. Os valores previstos são o máximo que serão pagos pela Codevasf durante todo o período do contrato.</t>
  </si>
  <si>
    <t>CUSTOS ADMINISTRAÇÃO - DETALHAMENTO</t>
  </si>
  <si>
    <t>%</t>
  </si>
  <si>
    <t>Outras despesas que afetam o custo de produção como treinamento, biblioteca, programa de qualidade, auditoria interna e externa</t>
  </si>
  <si>
    <t>Despesas com aluguéis, comunicação, manutenção e transporte não diretamente relacionados com o custo direto dos serviços</t>
  </si>
  <si>
    <t>TOTAIS DO CUSTO DE ADMINISTRAÇÃO</t>
  </si>
  <si>
    <t>OBSERVAÇAO:</t>
  </si>
  <si>
    <t>DESPESAS FISCAIS - DETALHAMENTO</t>
  </si>
  <si>
    <t>DF %</t>
  </si>
  <si>
    <t>DF' %</t>
  </si>
  <si>
    <t>1 - ISS</t>
  </si>
  <si>
    <t>2 - PIS</t>
  </si>
  <si>
    <t>3 - COFINS</t>
  </si>
  <si>
    <t xml:space="preserve">TOTAIS DE DESPESAS FISCAIS: </t>
  </si>
  <si>
    <t>1 - DISCRIMINAR OS TRIBUTOS QUE INCIDEM SOBRE OS CUSTOS DA PRESTAÇÃO DOS SERVIÇOS</t>
  </si>
  <si>
    <r>
      <t>2 -</t>
    </r>
    <r>
      <rPr>
        <b/>
        <sz val="9"/>
        <rFont val="Arial"/>
        <family val="2"/>
      </rPr>
      <t xml:space="preserve"> DF</t>
    </r>
    <r>
      <rPr>
        <sz val="9"/>
        <rFont val="Arial"/>
        <family val="2"/>
      </rPr>
      <t xml:space="preserve"> = INDICAR O % DE CADA TRIBUTO E A SOMA DOS MESMOS (ex: ISS 5% + PIS 1,65% + COFINS 7,60% = 14,25%)</t>
    </r>
  </si>
  <si>
    <t>3 - AS DESPESAS FISCAIS (DF) INCIDEM SOBRE O TOTAL DA FATURA E NÃO SOBRE OS CUSTOS INCORRIDOS, DEVENDO SER CALCULADO O DF' APLICANDO-SE A SEGUINTE FÓRMULA:</t>
  </si>
  <si>
    <r>
      <t xml:space="preserve">     DF'</t>
    </r>
    <r>
      <rPr>
        <sz val="9"/>
        <rFont val="Arial"/>
        <family val="2"/>
      </rPr>
      <t xml:space="preserve"> = { [ 1 / ( 1 - DF) ] - 1 } x 100</t>
    </r>
  </si>
  <si>
    <r>
      <t xml:space="preserve">     DF'</t>
    </r>
    <r>
      <rPr>
        <sz val="9"/>
        <rFont val="Arial"/>
        <family val="2"/>
      </rPr>
      <t xml:space="preserve"> = { [ 1 / ( 1 - 0,1425 ) ] - 1 } x 100</t>
    </r>
  </si>
  <si>
    <r>
      <t xml:space="preserve">     DF' = 0,1662  ou  16,62%. </t>
    </r>
    <r>
      <rPr>
        <sz val="9"/>
        <rFont val="Arial"/>
        <family val="2"/>
      </rPr>
      <t xml:space="preserve"> APLICAR O %  P/ CALCULAR AS DESPESAS FISCAIS</t>
    </r>
  </si>
  <si>
    <t>GRUPO "A"</t>
  </si>
  <si>
    <t>A1</t>
  </si>
  <si>
    <t xml:space="preserve">INSS (Art. 22 inciso I da Lei 8.212/91) </t>
  </si>
  <si>
    <t>A2</t>
  </si>
  <si>
    <t>SESC/SESI (Art. 3° da Lei 8036/90)</t>
  </si>
  <si>
    <t>A3</t>
  </si>
  <si>
    <t>SENAC/SENAI (Decreto 2.318/86)</t>
  </si>
  <si>
    <t>A4</t>
  </si>
  <si>
    <t>INCRA  (Lei 7787 de 30/06/890e DL 1146/70)</t>
  </si>
  <si>
    <t>A5</t>
  </si>
  <si>
    <t>SEBRAE (Art. 8° Lei 8029/90 e 8154 de 28/12/90)</t>
  </si>
  <si>
    <t>A6</t>
  </si>
  <si>
    <t>Salário Educação (Art. 3° inciso I Decreto 87.043/)</t>
  </si>
  <si>
    <t>A7</t>
  </si>
  <si>
    <t xml:space="preserve">Seguro contra Acidentes de Trabalho  (Decreto 3.048/1999, Anexo V e Decreto 6.957/2009)  </t>
  </si>
  <si>
    <t>A8</t>
  </si>
  <si>
    <t>FGTS (Art. 15 da Lei 8030/90 art. 7° inciso III CF/88)</t>
  </si>
  <si>
    <t>SECONCI</t>
  </si>
  <si>
    <t>TOTAL - Grupo A:</t>
  </si>
  <si>
    <t>GRUPO "B"</t>
  </si>
  <si>
    <t>B1</t>
  </si>
  <si>
    <t>Repouso semanal remunerado</t>
  </si>
  <si>
    <t>B2</t>
  </si>
  <si>
    <t>Feriados</t>
  </si>
  <si>
    <t>B3</t>
  </si>
  <si>
    <t>Auxílio Enfermidade</t>
  </si>
  <si>
    <t>B4</t>
  </si>
  <si>
    <t>13º Salário</t>
  </si>
  <si>
    <t>B5</t>
  </si>
  <si>
    <t>Licença Paternidade Faltas justificadas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</si>
  <si>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</si>
  <si>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</si>
  <si>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</si>
  <si>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</si>
  <si>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</si>
  <si>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</si>
  <si>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</si>
  <si>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</si>
  <si>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</si>
  <si>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</si>
  <si>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TOTAL - Grupo B:</t>
  </si>
  <si>
    <t>GRUPO "C"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</si>
  <si>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</si>
  <si>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</si>
  <si>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</si>
  <si>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</si>
  <si>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</si>
  <si>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</si>
  <si>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</si>
  <si>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</si>
  <si>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</si>
  <si>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</si>
  <si>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TOTAL - Grupo C:</t>
  </si>
  <si>
    <t>GRUPO "D"</t>
  </si>
  <si>
    <t>D1</t>
  </si>
  <si>
    <t>Reincidência de Grupo A sobre Grupo B</t>
  </si>
  <si>
    <t>D2</t>
  </si>
  <si>
    <t>Reincidência de Grupo A sobre C2 e Reincidência de A8 sobre C1</t>
  </si>
  <si>
    <t>TOTAL - Grupo D:</t>
  </si>
  <si>
    <t>QUADRO-RESUMO: ENCARGOS SOCIAIS E TRABALHISTAS</t>
  </si>
  <si>
    <t>TOTAL - Encargos Sociais e Trabalhistas:</t>
  </si>
  <si>
    <t>Fonte: CAIXA ECONÔMICA FEDERAL</t>
  </si>
  <si>
    <t>Os percentuais dos encargos previdenciários e FGTS, a serem preenchidos na coluna %, são aqueles estabelecidos pela legislação vigente, incidentes sobre a remuneração</t>
  </si>
  <si>
    <t>MEMORIAL DE CÁLCULO - PASSAGENS AÉREAS</t>
  </si>
  <si>
    <t>COTAÇÕES DE PASSAGENS AÉREAS</t>
  </si>
  <si>
    <t>Processo:</t>
  </si>
  <si>
    <t>Pré Operação PISF</t>
  </si>
  <si>
    <t>Data da Pesquisa:</t>
  </si>
  <si>
    <t>Período Pesquisado:</t>
  </si>
  <si>
    <t>Taxas Aeroportuárias:</t>
  </si>
  <si>
    <t>Cidade/Aeroporto</t>
  </si>
  <si>
    <t>Valor da Taxa</t>
  </si>
  <si>
    <t>Brasília (BSB)</t>
  </si>
  <si>
    <t>São Paulo (GRU)</t>
  </si>
  <si>
    <t>Rio de Janeiro (GIG)</t>
  </si>
  <si>
    <t>Valor médio do Trecho da Passagem Aérea:</t>
  </si>
  <si>
    <t>Curitiba (CWB)</t>
  </si>
  <si>
    <t>Salvador (SSA)</t>
  </si>
  <si>
    <t>Porto Alegre (POA)</t>
  </si>
  <si>
    <t>Recife (REC)</t>
  </si>
  <si>
    <t>Petrolina (PNZ)</t>
  </si>
  <si>
    <t>Juazeiro do Norte (JDO)</t>
  </si>
  <si>
    <t>TRECHO</t>
  </si>
  <si>
    <t>Passagens Aéreas</t>
  </si>
  <si>
    <t>Taxas</t>
  </si>
  <si>
    <t>Valor  Unitário</t>
  </si>
  <si>
    <t>Menor Valor</t>
  </si>
  <si>
    <t>BSB - REC</t>
  </si>
  <si>
    <t>BSB - JDO</t>
  </si>
  <si>
    <t>BSB - PNZ</t>
  </si>
  <si>
    <t>CWB - JDO</t>
  </si>
  <si>
    <t>CWB - PNZ</t>
  </si>
  <si>
    <t>CWB - REC</t>
  </si>
  <si>
    <t>GIG - JDO</t>
  </si>
  <si>
    <t>GIG - PNZ</t>
  </si>
  <si>
    <t>GIG - REC</t>
  </si>
  <si>
    <t>GRU - JDO</t>
  </si>
  <si>
    <t>GRU - PNZ</t>
  </si>
  <si>
    <t>GRU - REC</t>
  </si>
  <si>
    <t>JDO - BSB</t>
  </si>
  <si>
    <t>JDO - CWB</t>
  </si>
  <si>
    <t>JDO - GIG</t>
  </si>
  <si>
    <t>JDO - GRU</t>
  </si>
  <si>
    <t>JDO - POA</t>
  </si>
  <si>
    <t>JDO - REC</t>
  </si>
  <si>
    <t>JDO - SSA</t>
  </si>
  <si>
    <t>PNZ - BSB</t>
  </si>
  <si>
    <t>PNZ - CWB</t>
  </si>
  <si>
    <t>PNZ - GIG</t>
  </si>
  <si>
    <t>PNZ - GRU</t>
  </si>
  <si>
    <t>PNZ - POA</t>
  </si>
  <si>
    <t>PNZ - REC</t>
  </si>
  <si>
    <t>PNZ - SSA</t>
  </si>
  <si>
    <t>POA - JDO</t>
  </si>
  <si>
    <t>POA - PNZ</t>
  </si>
  <si>
    <t>POA - REC</t>
  </si>
  <si>
    <t>REC - BSB</t>
  </si>
  <si>
    <t>REC - CWB</t>
  </si>
  <si>
    <t>REC - GIG</t>
  </si>
  <si>
    <t>REC - GRU</t>
  </si>
  <si>
    <t>REC - JDO</t>
  </si>
  <si>
    <t>REC - PNZ</t>
  </si>
  <si>
    <t>REC - POA</t>
  </si>
  <si>
    <t>REC - SSA</t>
  </si>
  <si>
    <t>SSA - JDO</t>
  </si>
  <si>
    <t>SSA - PNZ</t>
  </si>
  <si>
    <t>SSA - REC</t>
  </si>
  <si>
    <t>VALOR POR TRECHO AÉREO:</t>
  </si>
  <si>
    <t>MEMORIAL DE CÁLCULO - SALÁRIOS - Pernambuco</t>
  </si>
  <si>
    <t>Categoria</t>
  </si>
  <si>
    <t>Profissional</t>
  </si>
  <si>
    <t>Salário</t>
  </si>
  <si>
    <t>Hora</t>
  </si>
  <si>
    <t>Categoria Profissional adotado Sal. Mensal (R$) Sociais c/ Encargos Sociais</t>
  </si>
  <si>
    <t>Engenheiro - Profissional Sênior (N. Superior - Formação: T &gt; 15 anos)</t>
  </si>
  <si>
    <t>Engenheiro - Profissional Pleno (N. Superior - Formação: 10 &lt; T &lt; 15 anos)</t>
  </si>
  <si>
    <t>Engenheiro - Profissional Médio (N. Superior - Formação: 8 &lt; T &lt; 10 anos)</t>
  </si>
  <si>
    <t>Engenheiro - Profissional Junior (N. Superior - Formação: 4 &lt; T &lt; 8 anos)</t>
  </si>
  <si>
    <t>Engenheiro - Profissional Trainee (N. Superior - Formação: T &lt; 4 anos)</t>
  </si>
  <si>
    <t>Técnico - Profissional Especials (N. Médio/Especializado - Formação: T &gt; 10 anos)</t>
  </si>
  <si>
    <t>Técnico - Profissional Sênior (N. Médio/Especializado - Formação: 5 &lt; T &lt; 10 anos)</t>
  </si>
  <si>
    <t>Técnico - Profissional Pleno (N. Médio/Especializado - Formação: 5 &lt; 10 &lt; anos)</t>
  </si>
  <si>
    <t>T2</t>
  </si>
  <si>
    <t>Técnico - Profissional Junior (N. Médio/Especializado - Formação: T &lt; 5 anos)</t>
  </si>
  <si>
    <t>Técnico - Auxiliar (N. Elementar)</t>
  </si>
  <si>
    <t>T4</t>
  </si>
  <si>
    <t>Servente / Contínuos</t>
  </si>
  <si>
    <t>AS</t>
  </si>
  <si>
    <t>Chefe de Escritório (Nível Superior - Formação: T &gt; 15 anos)</t>
  </si>
  <si>
    <t>A0</t>
  </si>
  <si>
    <t>Secretária (N. Médio - Formação: 8 &lt; T &lt; 15 anos)</t>
  </si>
  <si>
    <t>Assistente Administrativo (N. Médio - Formação:  T &gt; 8 anos)</t>
  </si>
  <si>
    <t>Ajudante Administrativo (N. Médio - Formação:  T &lt; 8 anos)</t>
  </si>
  <si>
    <t>Auxiliar Administrativo / Motorista  (N. Elementar)</t>
  </si>
  <si>
    <t>Serviços Gerais / Vigia (N. Elementar)</t>
  </si>
  <si>
    <t>CUSTOS DIRETOS</t>
  </si>
  <si>
    <t>MÃO DE OBRA</t>
  </si>
  <si>
    <t>EQUIPE</t>
  </si>
  <si>
    <t>ENCARGOS SOCIAIS</t>
  </si>
  <si>
    <t>CUSTOS INDIRETOS</t>
  </si>
  <si>
    <t>CONTRATAÇÃO DOS SERVIÇOS DE OPERAÇÃO E MANUTENÇÃO DAS INFRAESTRUTURAS DOS EIXOS NORTE E LESTE DO PROJETO DE INTEGRAÇÃO DO RIO SÃO FRANCISCO COM AS BACIAS HIDROGRÁFICAS DO NORDESTE SETENTRIONAL – PISF</t>
  </si>
  <si>
    <t>Encargos Sociais</t>
  </si>
  <si>
    <t>Periculosidade</t>
  </si>
  <si>
    <t>CLASSE</t>
  </si>
  <si>
    <t>Quantidade (undxmês)</t>
  </si>
  <si>
    <t>SALÁRIOS MENSAL (R$)</t>
  </si>
  <si>
    <t>SALÁRIOS TOTAL (R$)</t>
  </si>
  <si>
    <t>CANTEIRO</t>
  </si>
  <si>
    <t xml:space="preserve">Periculosidade </t>
  </si>
  <si>
    <t>Periculosidade (30%)</t>
  </si>
  <si>
    <t>Unitária</t>
  </si>
  <si>
    <t>COORDENAÇÃO GERAL</t>
  </si>
  <si>
    <t>Coordenador - Engenheiro Sênior (Civil / Eletricista / Mecânico) - Esp. Manutenção Sist Abast/Ger</t>
  </si>
  <si>
    <t>Lote 8 (Salgueiro/PE)</t>
  </si>
  <si>
    <t>Escritório</t>
  </si>
  <si>
    <t>Assistente Administrativo</t>
  </si>
  <si>
    <t>Auxiliar Administrativo</t>
  </si>
  <si>
    <t>COORDENAÇÃO DA OPERAÇÃO</t>
  </si>
  <si>
    <t>COORDENAÇÃO DA MANUTENÇÃO</t>
  </si>
  <si>
    <t>COORDENAÇÃO ADMINISTRAÇÃO E LOGÍSTICA</t>
  </si>
  <si>
    <t>Coordenador - Chefe de Escritório</t>
  </si>
  <si>
    <t>Técnico Pleno - Analista em Tecnologia da Informação</t>
  </si>
  <si>
    <t>Técnico em Tecnologia da Informação</t>
  </si>
  <si>
    <t>Motorista</t>
  </si>
  <si>
    <t>Almoxarife</t>
  </si>
  <si>
    <t>Auxiliar de Almoxarifado</t>
  </si>
  <si>
    <t>Servente</t>
  </si>
  <si>
    <t>Lote 9 (Floresta/PE)</t>
  </si>
  <si>
    <t>Não utilliza o Escritório</t>
  </si>
  <si>
    <t>COORDENAÇÃO SEGURANÇA E MEDICINA DO TRABALHO</t>
  </si>
  <si>
    <t>Engenheiro de Segurança e Medicina do Trabalho</t>
  </si>
  <si>
    <t>Técnico de Segurança e Medicina do Trabalho</t>
  </si>
  <si>
    <t>Pode utilizar o escritório</t>
  </si>
  <si>
    <t>Médico do Trabalho</t>
  </si>
  <si>
    <t>PLANEJAMENTO E CONTROLE DA OPERAÇÃO</t>
  </si>
  <si>
    <t>Engenheiro Pleno - Civil - Especialista em Hidráulica</t>
  </si>
  <si>
    <t>Planeja / Utiliza - Escritório</t>
  </si>
  <si>
    <t>Engenheiro Pleno - Civil - Especialista em Hidrologia</t>
  </si>
  <si>
    <t>Engenheiro Junior - Civil</t>
  </si>
  <si>
    <t>Engenheiro Pleno - Eletricista</t>
  </si>
  <si>
    <t>Engenheiro Junior - Eletricista</t>
  </si>
  <si>
    <t>PLANEJAMENTO E CONTROLE DA MANUTENÇÃO</t>
  </si>
  <si>
    <t>Engenheiro Pleno - Eletricista - Especialista em Equipamentos e Sistemas Elétricos</t>
  </si>
  <si>
    <t>Engenheiro Pleno - Eletricista - Especialista em Subestação Pátio, L. Transmissão e L. Distribuição</t>
  </si>
  <si>
    <t>Engenheiro Pleno - Eletricista - Especialista em Sistema de Proteção, Controle e Supervisão (SPCS)</t>
  </si>
  <si>
    <t>Engenheiro Pleno - Mecânico</t>
  </si>
  <si>
    <t>Engenheiro Junior - Mecânico</t>
  </si>
  <si>
    <t>Engenheiro Pleno - Civil</t>
  </si>
  <si>
    <t>Engenheiro Pleno - Mecatrônica - Especialista em Automação</t>
  </si>
  <si>
    <t>Engenheiro Junior - Telecomunicações -  Especialista em Automação</t>
  </si>
  <si>
    <t>Engenheiro Pleno - Telecomunicações</t>
  </si>
  <si>
    <t>Técnico Sênior - Manutenção Elétrica -  Especialista em Equipamentos e Sistemas Elétricos</t>
  </si>
  <si>
    <t>Técnico Sênior - Manutenção Elétrica -  Especialista em Subestação Pátio, L. Transmissão e L. Distribuição</t>
  </si>
  <si>
    <t>Técnico Sênior - Manutenção Elétrica -  Especialista em Sistema de Proteção, Controle e Supervisão (SPCS)</t>
  </si>
  <si>
    <t>Técnico Sênior - Manutenção Mecânica</t>
  </si>
  <si>
    <t>Técnico Sênior - Manutenção Civil</t>
  </si>
  <si>
    <t>Geólogo  (Geotecnia)</t>
  </si>
  <si>
    <t>Profissional para atender aos serviços de Segurança de Barragem</t>
  </si>
  <si>
    <t>OPERAÇÃO</t>
  </si>
  <si>
    <t xml:space="preserve">Técnico Pleno - Eletrotécnico - Operador Estação de Bombeamento </t>
  </si>
  <si>
    <t>Meta 1N - Eixo Norte</t>
  </si>
  <si>
    <t>NÃO UTILIZA ESCRITÓRIO</t>
  </si>
  <si>
    <t xml:space="preserve">Técnico Junior - Mecânico - Operador Estação de Bombeamento </t>
  </si>
  <si>
    <t>Técnico Pleno - Eletrotécnico - Operador Subestação</t>
  </si>
  <si>
    <t>Técnico Junior - Eletrotécnico - Operador Subestação</t>
  </si>
  <si>
    <t>Técnico Auxiliar</t>
  </si>
  <si>
    <t>Técnico Leiturista</t>
  </si>
  <si>
    <t>(Terra Nova, Mangueira)</t>
  </si>
  <si>
    <t>Lote 5 (Brejo Santo/CE)</t>
  </si>
  <si>
    <t>CAC</t>
  </si>
  <si>
    <t>São José de Piranhas/PB</t>
  </si>
  <si>
    <t xml:space="preserve"> (1 para Piranhas-Açu)</t>
  </si>
  <si>
    <t>(Boa Vista - Ramal SaLgado e Caiçara - Ramal do Apodi)</t>
  </si>
  <si>
    <t>(Piranhas-Açu)</t>
  </si>
  <si>
    <t>PIRANHAS-AÇU - Inspeção aérea e terrestre / monitoramento quantitativo / identificação de usuários irregulares</t>
  </si>
  <si>
    <t>SEs periculosidade + adicional noturno / EBs periculosidade + adicional noturno / Auxiliar tenda+banheiro químico +epi</t>
  </si>
  <si>
    <t>Técnico Junior -  Eletrotécnico - Operador Subestação</t>
  </si>
  <si>
    <t>Técnico Auxiliar - Leiturista</t>
  </si>
  <si>
    <t xml:space="preserve"> (Muquem, Copiti, Moxotó, Canal 2224, Campos, Barro Branco e Monteiro)</t>
  </si>
  <si>
    <t>Lote 12 (Sertânia/PE)</t>
  </si>
  <si>
    <t xml:space="preserve">Técnico Junior -  Mecânico - Operador Estação de Bombeamento </t>
  </si>
  <si>
    <t>MANUTENÇÃO - MECÂNICA</t>
  </si>
  <si>
    <t>Técnico Pleno - Mecânico</t>
  </si>
  <si>
    <t>PODE UTILIZAR O ESCRITÓRIO</t>
  </si>
  <si>
    <t>Técnico Auxiliar - Mecânico</t>
  </si>
  <si>
    <t>10.</t>
  </si>
  <si>
    <t>MANUTENÇÃO - EQUIPAMENTOS E SISTEMAS ELÉTRICOS</t>
  </si>
  <si>
    <t>Técnico Pleno - Eletrotécnico - Especialista em Baixa e Média Tensão</t>
  </si>
  <si>
    <t>Técnico Junior - Eletrotécnico - Especialista em Baixa e Média Tensão</t>
  </si>
  <si>
    <t>Para atender Piranhas-Açu</t>
  </si>
  <si>
    <t>11.</t>
  </si>
  <si>
    <t>MANUTENÇÃO - CIVIL</t>
  </si>
  <si>
    <t>Técnico Sênior - Encarregado de Campo</t>
  </si>
  <si>
    <t>Técnico Junior - Cadista</t>
  </si>
  <si>
    <t>TRABALHA NO ESCRITÓRIO</t>
  </si>
  <si>
    <t>Pedreiro</t>
  </si>
  <si>
    <t>Carpinteiro</t>
  </si>
  <si>
    <t>Ferreiro</t>
  </si>
  <si>
    <t>Eletricista</t>
  </si>
  <si>
    <t>Tecnico Edificações - Inspeção</t>
  </si>
  <si>
    <t>Equipe: 03 para limpeza EBs e Ses  + 02 canteiro</t>
  </si>
  <si>
    <t>Vigia</t>
  </si>
  <si>
    <t>Turno: 12 x 36</t>
  </si>
  <si>
    <t>Equipe: 02 limpeza canteiro</t>
  </si>
  <si>
    <t>Equipe: 03 para limpeza EBs e Ses + 02 canteiro</t>
  </si>
  <si>
    <t>Equipe: 01 para limpeza EB e SE  + 02 canteiro</t>
  </si>
  <si>
    <t>Equipe: 02 para limpeza EB e SE  + 02 canteiro</t>
  </si>
  <si>
    <t>12.</t>
  </si>
  <si>
    <t>13.</t>
  </si>
  <si>
    <t>Manutenção - Linhas de Transmissão 230 kv e 69kv</t>
  </si>
  <si>
    <t>14.</t>
  </si>
  <si>
    <t>Manutenção - Linhas de Distibuição - 13,8kv e 6,9 kv</t>
  </si>
  <si>
    <t>15.</t>
  </si>
  <si>
    <t>MANUTENÇÃO SDSC</t>
  </si>
  <si>
    <t>16.</t>
  </si>
  <si>
    <t>MANUTENÇÃO SPCS</t>
  </si>
  <si>
    <t>17.</t>
  </si>
  <si>
    <t>MANUTENÇÃO TELECOM</t>
  </si>
  <si>
    <t>FASE / PRAZO</t>
  </si>
  <si>
    <t>EBS</t>
  </si>
  <si>
    <t>RESERVATÓRIOS</t>
  </si>
  <si>
    <t>Fase 1 - Imediato    (18 Meses)</t>
  </si>
  <si>
    <t>V-1</t>
  </si>
  <si>
    <t>Areias</t>
  </si>
  <si>
    <t>V-2</t>
  </si>
  <si>
    <t>Braúnas</t>
  </si>
  <si>
    <t>V-3</t>
  </si>
  <si>
    <t>Mandantes</t>
  </si>
  <si>
    <t>Salgueiro</t>
  </si>
  <si>
    <t>V-4</t>
  </si>
  <si>
    <t>Muquem</t>
  </si>
  <si>
    <t>Cacimba Nova</t>
  </si>
  <si>
    <t>Bagres</t>
  </si>
  <si>
    <t>Copiti</t>
  </si>
  <si>
    <t>V-5</t>
  </si>
  <si>
    <t>Moxotó</t>
  </si>
  <si>
    <t>V-6</t>
  </si>
  <si>
    <t>Barreiro</t>
  </si>
  <si>
    <t>Campos</t>
  </si>
  <si>
    <t>Barro Branco</t>
  </si>
  <si>
    <t>Monteiro</t>
  </si>
  <si>
    <t>Meta 1N (Cabrobó/PE)</t>
  </si>
  <si>
    <t>I-1</t>
  </si>
  <si>
    <t>Tucutu</t>
  </si>
  <si>
    <t>I-2</t>
  </si>
  <si>
    <t>Terra Nova</t>
  </si>
  <si>
    <t>I-3</t>
  </si>
  <si>
    <t>Serra do Livramento</t>
  </si>
  <si>
    <t>Mangueira</t>
  </si>
  <si>
    <t>Negreiros</t>
  </si>
  <si>
    <t>Milagres</t>
  </si>
  <si>
    <t>Fase 2 - 15 Meses                                           /                                      Fase 3 - 12 Meses</t>
  </si>
  <si>
    <t>Jati</t>
  </si>
  <si>
    <t>Atalho</t>
  </si>
  <si>
    <t>Porcos</t>
  </si>
  <si>
    <t>Cana Brava</t>
  </si>
  <si>
    <t>Cipó</t>
  </si>
  <si>
    <t>Boi I</t>
  </si>
  <si>
    <t>Boi II</t>
  </si>
  <si>
    <t>Morros</t>
  </si>
  <si>
    <t>Boa Vista (Ramal Salgado)</t>
  </si>
  <si>
    <t>Caiçara (Ramal Apodi)</t>
  </si>
  <si>
    <t>Ávidos</t>
  </si>
  <si>
    <t>Valor (R$)</t>
  </si>
  <si>
    <t>Unitário</t>
  </si>
  <si>
    <t>Mensal</t>
  </si>
  <si>
    <t>PLANILHA REVISADA</t>
  </si>
  <si>
    <t>N</t>
  </si>
  <si>
    <t>L</t>
  </si>
  <si>
    <t xml:space="preserve">T1 </t>
  </si>
  <si>
    <t>Fonte:</t>
  </si>
  <si>
    <t>Tabela de Engenharia consultiva 2018 - Codevasf</t>
  </si>
  <si>
    <t>Descrição do Veículo</t>
  </si>
  <si>
    <t>Quantidade</t>
  </si>
  <si>
    <t>Quantidade Total de Meses</t>
  </si>
  <si>
    <t>Veículo Leve - Tipo Hatch 1.4 Flex (85 cv)</t>
  </si>
  <si>
    <t>Veículo Leve - Tipo Sedan 1.6 Flex (115 cv)</t>
  </si>
  <si>
    <t>Veículo Tipo Pick Up Cabine Dupla 4 x 4 (163 cv)</t>
  </si>
  <si>
    <t>Veículo Utilitário - Tipo Microônibus - 28 assentos (150 cv) - Com MOTORISTA</t>
  </si>
  <si>
    <t>Veículo Utilitário - Tipo Ônibus - 45 assentos (218 cv) - Com MOTORISTA</t>
  </si>
  <si>
    <t>Veículo Utilitário - Tipo Van - 16 assentos (Com MOTORISTA)</t>
  </si>
  <si>
    <t>Observação:</t>
  </si>
  <si>
    <t>1) Fonte de Preços Tabela engenharia Consultiva 2018 - Codevasf</t>
  </si>
  <si>
    <t>2) Despesas incluem manutenção, combustível, óleos, lubrificantes, pneus, etc.</t>
  </si>
  <si>
    <t>Município/UF: Petrolina/PE</t>
  </si>
  <si>
    <t>Data-Base: Fevereiro/2018</t>
  </si>
  <si>
    <t>DESCRIÇÃO DO VEÍCULO</t>
  </si>
  <si>
    <t>CUSTO MENSAL (R$)</t>
  </si>
  <si>
    <t>S/ MOTORISTA</t>
  </si>
  <si>
    <t>C/ MOTORISTA</t>
  </si>
  <si>
    <t>MOTOS</t>
  </si>
  <si>
    <t>MOTO 125CC (13CV)</t>
  </si>
  <si>
    <t>VEÍCULOS LEVES</t>
  </si>
  <si>
    <t>TIPO HATCH 1.0 FLEX (72 CV)</t>
  </si>
  <si>
    <t>TIPO HATCH 1.4 FLEX (85 CV)</t>
  </si>
  <si>
    <t>TIPO SEDAN 1.6 FLEX (115CV)</t>
  </si>
  <si>
    <t>UTILITÁRIOS</t>
  </si>
  <si>
    <t>TIPO UTILITÁRIO (KOMBI) 1.4 FLEX (78 CV)</t>
  </si>
  <si>
    <t>TIPO UTILITÁRIO (VAN 16 LUG) (129 CV)</t>
  </si>
  <si>
    <t>TIPO MICROÔNIBUS (28 LUG) (150 CV)</t>
  </si>
  <si>
    <t>TIPO ÔNIBUS (45 LUG) (218 CV)</t>
  </si>
  <si>
    <t>PICK-UP</t>
  </si>
  <si>
    <t>TIPO PICK-UP 1.6 FLEX (101 CV)</t>
  </si>
  <si>
    <t>TIPO PICK-UP CABINE SIMPLES 4X4 (102 CV)</t>
  </si>
  <si>
    <t>VEÍCULO PICK-UP CABINE DUPLA 4X4 (163 CV)</t>
  </si>
  <si>
    <t>2.1.1</t>
  </si>
  <si>
    <t>2.2.1</t>
  </si>
  <si>
    <t>2.3.1</t>
  </si>
  <si>
    <t>Cimento CPII-32</t>
  </si>
  <si>
    <t>Areia</t>
  </si>
  <si>
    <t>m³</t>
  </si>
  <si>
    <t>Brita</t>
  </si>
  <si>
    <t>Tábua de madeira de lei, 2,5x15cm (1x6) não aparelhada</t>
  </si>
  <si>
    <t>Prego 18x30</t>
  </si>
  <si>
    <t>Aço D=10 mm CA 50</t>
  </si>
  <si>
    <t>Arame recozido n.º 18</t>
  </si>
  <si>
    <t>Grampo para cerca galvanizado 1 x 9</t>
  </si>
  <si>
    <t>Desmoldante</t>
  </si>
  <si>
    <t>Cal hidratada</t>
  </si>
  <si>
    <t>Tijolo comum (5,5x10x20) cm</t>
  </si>
  <si>
    <t>m²</t>
  </si>
  <si>
    <t>Tinta Latex  PVA</t>
  </si>
  <si>
    <t>Compensado resinado 17mm</t>
  </si>
  <si>
    <t>Lâmpada vapor mercúrio 400 W (base E40)</t>
  </si>
  <si>
    <t>Soquete de porcelana base E27, para uso ao tempo, para lâmpadas</t>
  </si>
  <si>
    <t>Pano para limpeza</t>
  </si>
  <si>
    <t>Filtro de ventiladores de painéis</t>
  </si>
  <si>
    <t>Recarga de gás SF6 (hexafluoreto de enxofre) -52,16 kg</t>
  </si>
  <si>
    <t>Escova de aço para remoção da graxa envelhecida dos cabos de aço</t>
  </si>
  <si>
    <t>Graxas para engrenagens de roda e engrenagens expostas</t>
  </si>
  <si>
    <t>Hipoclorito de sódio</t>
  </si>
  <si>
    <t>Polímero aniônico</t>
  </si>
  <si>
    <t>Antiespumante – antiespumante a base de silicone</t>
  </si>
  <si>
    <t>Pasta de Limpeza</t>
  </si>
  <si>
    <t>Eletrodos Revestido AWS-E7018, DN 4 mm</t>
  </si>
  <si>
    <t>Adesivo Acrílico / Cola de contato</t>
  </si>
  <si>
    <t>Gasolina Comum</t>
  </si>
  <si>
    <t>Arame recozido 18 BWG, 1,25 mm (0,01 kg/m)</t>
  </si>
  <si>
    <t>Banheiro Químico, com 03 limpezas semanais</t>
  </si>
  <si>
    <t>Veículos (incluindo combustível, Manutenção, etc...)</t>
  </si>
  <si>
    <t xml:space="preserve">1. </t>
  </si>
  <si>
    <t>Eletrotécnico Supervisor - Especialista Subestação 230 Kv</t>
  </si>
  <si>
    <t>Auxiliar</t>
  </si>
  <si>
    <t>Eletrotécnico - Especialista em Linha de Distribuição 13,8 Kv</t>
  </si>
  <si>
    <t>Técnico Telecomunicações/Eletrônica</t>
  </si>
  <si>
    <t>Eletrotécnico - Especialista em SPCS</t>
  </si>
  <si>
    <t>Eletrotécnico - Especialista Inspeção em Linha de Transmissão 230 / 269 Kv</t>
  </si>
  <si>
    <t>Técnico Automação - Especialista em SDSC</t>
  </si>
  <si>
    <t>Técnico Instrumentação</t>
  </si>
  <si>
    <t>Salários</t>
  </si>
  <si>
    <t>OUTRAS DESPESAS</t>
  </si>
  <si>
    <t>TOTAL - Custos Diretos (R$):</t>
  </si>
  <si>
    <t>PREÇO TOTAL (R$):</t>
  </si>
  <si>
    <t>a)</t>
  </si>
  <si>
    <t>b)</t>
  </si>
  <si>
    <t>c)</t>
  </si>
  <si>
    <t>TOTAL - Custos Indiretos (R$):</t>
  </si>
  <si>
    <t>MEMORIAL DE CÁLCULO - VEÍCULOS (Quantidade / Local)</t>
  </si>
  <si>
    <t>TABELA DE VEÍCULOS - Tabela Consultiva Codevasf</t>
  </si>
  <si>
    <t>EQUIPAMENTO</t>
  </si>
  <si>
    <t>P.TOTAL</t>
  </si>
  <si>
    <t>SUB-TOTAL</t>
  </si>
  <si>
    <t>MATERIAL</t>
  </si>
  <si>
    <t>P.UNIT.</t>
  </si>
  <si>
    <t>SERVIÇOS - COMPOSIÇÕES AUXILIARES</t>
  </si>
  <si>
    <t>PRODUÇÃO DA EQUIPE</t>
  </si>
  <si>
    <t>Equipamentos - Eixos Norte e Leste</t>
  </si>
  <si>
    <t>MÃO-DE-OBRA (Incluindo Salários, Encargos Sociais e Benefícios)</t>
  </si>
  <si>
    <t>CUSTO (R$):</t>
  </si>
  <si>
    <t>TOTAL DO SERVIÇO (R$):</t>
  </si>
  <si>
    <t>1. Considerou na Mobilizaçao: Transporte dos materiais e equipamentos / Instalação de Pessoal</t>
  </si>
  <si>
    <t>2. Considerou na Desmobilização: Desmobilização de pessoal / Retirada de máquinas e equipamentos / Demolições e/ou Recuperação de Canteiro</t>
  </si>
  <si>
    <t>Mobilização da Equipe - Fase 01 - Canteiro Lote 09 (Floresta/PE)</t>
  </si>
  <si>
    <t>MEMORIAL DE CÁLCULO - MOBILIZAÇÃO</t>
  </si>
  <si>
    <t>Mobilização da Equipe - Fase 01 - Canteiro Lote 10 (Custódia/PE)</t>
  </si>
  <si>
    <t>Mobilização da Equipe - Fase 01 - Canteiro Lote 12 (Sertânia/PE)</t>
  </si>
  <si>
    <t>Mobilização da Equipe - Fase 01 - Canteiro Meta 1N (Cabrobó/PE)</t>
  </si>
  <si>
    <t>Mobilização da Equipe - Fase 01 - Canteiro Lote 08 (Salgueiro/PE)</t>
  </si>
  <si>
    <t>Mobilização da Equipe - Fase 01 - Canteiro Lote 05 (Brejo Santo/CE)</t>
  </si>
  <si>
    <t>Mobilização da Equipe - Fase 01 - Canteiro São José de Piranhas/PB</t>
  </si>
  <si>
    <t>Mobilização da Equipe - Fase 03 - Canteiro São José de Piranhas/PB</t>
  </si>
  <si>
    <t>Mobilização da Equipe - Fase 02 - Canteiro Lote 05 (Brejo Santo/CE)</t>
  </si>
  <si>
    <t>MEMORIAL DE CÁLCULO - EQUIPE DE MÃO DE OBRA</t>
  </si>
  <si>
    <t>Custos da equipe da administração central da empresa contratada ( diretoria, pessoal técnico de apoio e pessoal administrativo não diretamente vinculado à prestação dos serviços)</t>
  </si>
  <si>
    <t>INSTRUMENTOS MECÂNICA - Eixo Norte e Leste</t>
  </si>
  <si>
    <t>INSTRUMENTOS ELÉTRICA - Eixo Norte e Leste</t>
  </si>
  <si>
    <t>INSTRUMENTOS CIVIL - Eixo Norte e Leste</t>
  </si>
  <si>
    <t>Ferramentas - Eixos Norte e Leste</t>
  </si>
  <si>
    <t>Instrumentos - Eixos Norte e Leste</t>
  </si>
  <si>
    <t>Materiais de Consumo - Eixos Norte e Leste</t>
  </si>
  <si>
    <t>Radios Comunicadores (Eixos Norte e Leste)</t>
  </si>
  <si>
    <t>CONTRATAÇÃO DOS SERVIÇOS DE OPERAÇÃO E MANUTENÇÃO DAS INFRAESTRUTURAS DOS EIXOS NORTE E LESTE DO PISF - PROJETO DE INTEGRAÇÃO DO SÃO FRANCISCO COM BACIAS HIDROGRÁFICAS DO NORDESTE SETENTRIONAL</t>
  </si>
  <si>
    <t>Trechos aéreos - Eixo Norte</t>
  </si>
  <si>
    <t>Diárias Nacionais - Eixo Norte</t>
  </si>
  <si>
    <t>Diárias Nacionais - Eixo Leste</t>
  </si>
  <si>
    <t>Trechos Terrestres - Eixo Norte</t>
  </si>
  <si>
    <t>Total Diárias Nacionais - Eixos Norte e Leste (R$):</t>
  </si>
  <si>
    <t>Total Viagens/Trechos Aéreos e Terrestres - Eixos Norte e Leste (R$):</t>
  </si>
  <si>
    <t>Viagens - Trechos Aéreos e Terrestres</t>
  </si>
  <si>
    <t>RESUMO - VIAGENS E DIÁRIAS (EIXOS NORTE E LESTE)</t>
  </si>
  <si>
    <t>Valor Unitário por TRECHO (R$)</t>
  </si>
  <si>
    <t>Trechos Terrestres - Eixo Leste</t>
  </si>
  <si>
    <t>Total - Mão-de-Obra (Incluindo Encargos Sociais e Benefícios):</t>
  </si>
  <si>
    <t>Total - Outras Despesas:</t>
  </si>
  <si>
    <t xml:space="preserve"> Almotolia de bico flexível 500ml</t>
  </si>
  <si>
    <t xml:space="preserve"> Almotolia de bico rígido 500ml</t>
  </si>
  <si>
    <t xml:space="preserve"> Bomba de graxa manual 5kg </t>
  </si>
  <si>
    <t xml:space="preserve">Talha Manual de Corrente com Alavanca 1,5 t Elevação 1,5m (Catraca 1,5 ton) </t>
  </si>
  <si>
    <t>EQUIPAMENTOS CIVIL - Eixo Norte e Leste</t>
  </si>
  <si>
    <t>Cinta para elevação de carga (comprimento: 3m / capacidade de carga: 3t)</t>
  </si>
  <si>
    <t>Cinta para elevação de carga  (comprimento: 6m / capacidade de carga: 20t)</t>
  </si>
  <si>
    <t>Cortador a frio para tubos - Cortador Tubo Ferro Ferrari 1/8" - 2"</t>
  </si>
  <si>
    <t>Curvador de tubos (Até 1”) - Curvador e Dobrador De Tubos Manual</t>
  </si>
  <si>
    <t xml:space="preserve"> Escada de marinheiro extensível em duraluníno com 10 x 20 degraus (3,00m / 6,00m) </t>
  </si>
  <si>
    <t>Escada articulada multifuncional 4x4 16 degraus</t>
  </si>
  <si>
    <t>Macaco de comando a distância 20 t - Macaco Hidráulico 20 Toneladas Tipo Garrafa</t>
  </si>
  <si>
    <t>Macaco de comando a distância 50 t - Macaco Hidráulico 50 Toneladas Tipo Garrafa</t>
  </si>
  <si>
    <t>Macaco tipo elevador capacidade de 2 t - Macaco Hidráulico 2 Toneladas tipo Garrafa</t>
  </si>
  <si>
    <t>Macaco tipo girafa de 2 t - Guincho Hidráulico 2 Toneladas com Prolongador</t>
  </si>
  <si>
    <t xml:space="preserve"> Morsa para bancada nº 08 </t>
  </si>
  <si>
    <t>Multiplicador de Torque Manual 2700 N.m/2000 lb.ft CDI GA190</t>
  </si>
  <si>
    <t>Rosqueadeira ( para tubos de ½” a 4”) -Rosqueadeira Elétrica 1/2 A 4 Pol. 750w 220v-Br Motors-Brr124bsp</t>
  </si>
  <si>
    <t>Talha capacidade 3t</t>
  </si>
  <si>
    <t>Tifor 3t</t>
  </si>
  <si>
    <t xml:space="preserve"> Andaime metálico tipo fachadeiro Dim: Largura= 1,20m / Altura por peça= 2,00m. (Altura Total=10m - 5 peças por conjunto)</t>
  </si>
  <si>
    <t xml:space="preserve">Grupo gerador de 4 KVA, 220v, trifásico, silenciado, com 100 metros de cabos e 01 QTA. </t>
  </si>
  <si>
    <t xml:space="preserve">Grupo gerador de 10 KVA, 220v, trifásico, silenciado, com 100 metros de cabos e 01 QTA. </t>
  </si>
  <si>
    <t>Plataforma Aérea, altura de trabalho 16,0 m, capacidade de carga 227 kg, fonte de energia: diesel, painel de controle na base e na plataforma, altura arriada: 2,0 m.</t>
  </si>
  <si>
    <t>Furadeira elétrica profissional.</t>
  </si>
  <si>
    <t>Trator Agrícola para reboque de máquina roçadeira</t>
  </si>
  <si>
    <t>Carreta Reboque (para embarcação)</t>
  </si>
  <si>
    <t xml:space="preserve">Alavanca para mecânico 38,4 cm </t>
  </si>
  <si>
    <t>Alicate de bico com isolamento para 1000V</t>
  </si>
  <si>
    <t>Alicate de corte diagonal</t>
  </si>
  <si>
    <t>Alicate para anéis externo pontas retas</t>
  </si>
  <si>
    <t>Alicate para anéis externos ponta curva 90°</t>
  </si>
  <si>
    <t>Alicate para anéis internos</t>
  </si>
  <si>
    <t>Alicate de Pressão</t>
  </si>
  <si>
    <t>Alicate universal com isolação 1000 V</t>
  </si>
  <si>
    <t>Arco de serra para metais</t>
  </si>
  <si>
    <t>Cabo de força com encaixe de ½”, ¾” e 1”</t>
  </si>
  <si>
    <t>Cadeado 30mm</t>
  </si>
  <si>
    <t>Calibrador de folgas de 0,03 mm - 0,50 mm</t>
  </si>
  <si>
    <t>Canivete sem ponta</t>
  </si>
  <si>
    <t>Chave ajustável n.º 08</t>
  </si>
  <si>
    <t>Chave combinada 1" x 5/16"</t>
  </si>
  <si>
    <t>Chave combinada 22 mm</t>
  </si>
  <si>
    <t>Chave combinada n.º 5/16"</t>
  </si>
  <si>
    <t>Chave cruzada 8 x 150</t>
  </si>
  <si>
    <t>Chave de boca 3/4" x 25/32"</t>
  </si>
  <si>
    <t>Chave de boca 5/16" x 1/4"</t>
  </si>
  <si>
    <t>Chave de fenda 1/4x10</t>
  </si>
  <si>
    <t>Chave de fenda 1/8x3</t>
  </si>
  <si>
    <t>Chave de fenda 3/16x6</t>
  </si>
  <si>
    <t>Chave de fenda 3/8x10</t>
  </si>
  <si>
    <t>Chave de fenda 8x150</t>
  </si>
  <si>
    <t>Chave de fenda cruzada (Philips) 1/4" x 1. 1/2"</t>
  </si>
  <si>
    <t>Chave de fenda tipo toco 1/4" x 1. 1/2"</t>
  </si>
  <si>
    <t xml:space="preserve">Chave grifo </t>
  </si>
  <si>
    <t>Chave grifo n.º 18</t>
  </si>
  <si>
    <t>Chave Philips</t>
  </si>
  <si>
    <t>Chave soquete tipo canhão 1/2"</t>
  </si>
  <si>
    <t>Chave soquete tipo canhão 1/4"</t>
  </si>
  <si>
    <t>Chave soquete tipo canhão 11/32"</t>
  </si>
  <si>
    <t>Chave soquete tipo canhão 3/8"</t>
  </si>
  <si>
    <t>Chave soquete tipo canhão 7/16"</t>
  </si>
  <si>
    <t>Chave soquete tipo canhão 9/16"</t>
  </si>
  <si>
    <t>Escova de aço, com cabo, *4 X 15* fileiras de cerdas</t>
  </si>
  <si>
    <t>Espátula n.º 38A-23</t>
  </si>
  <si>
    <t>Esquadro Profissional 12" (em aço)</t>
  </si>
  <si>
    <t>Extensão 20m</t>
  </si>
  <si>
    <t>Faca reta desencapadora com isolamento para 1000V</t>
  </si>
  <si>
    <t>Funil para troca de óleo</t>
  </si>
  <si>
    <t>Jogo de broca de aço de 6 a 19mm (concreto parede)</t>
  </si>
  <si>
    <t>Jogo de chave catraca</t>
  </si>
  <si>
    <t>Jogo de chave combinada de nº 6 a nº 50</t>
  </si>
  <si>
    <t>Jogo de chave hexagonal (Allen) em polegada</t>
  </si>
  <si>
    <t>Jogo de chave hexagonal (Allen) nº 03 a 17mm</t>
  </si>
  <si>
    <t>Jogo de chave Phillips com isolamento para 1000V</t>
  </si>
  <si>
    <t>Jogo de chave soquete 22 mm a 50 mm</t>
  </si>
  <si>
    <t>Jogo de chaves de fenda com isolamento para 1000V</t>
  </si>
  <si>
    <t>Jogo de macho para reparo de roscas</t>
  </si>
  <si>
    <t>Lanterna grande - 10 Million</t>
  </si>
  <si>
    <t>Lima chata paralela murça 6"</t>
  </si>
  <si>
    <t>Lima paralela bastarda 6"</t>
  </si>
  <si>
    <t>Lima redonda murça 6"</t>
  </si>
  <si>
    <t>Limas diversas</t>
  </si>
  <si>
    <t>Mala de ferramenta com 05 gavetas</t>
  </si>
  <si>
    <t>Marreta 1kg</t>
  </si>
  <si>
    <t>Marreta 2 kg</t>
  </si>
  <si>
    <t>Marreta 5 kg</t>
  </si>
  <si>
    <t xml:space="preserve">Martelo bola </t>
  </si>
  <si>
    <t>Martelo de borracha 1kg</t>
  </si>
  <si>
    <t>Nível a laser com base magnética e tripé</t>
  </si>
  <si>
    <t>Nível de mão – metálico e magnético</t>
  </si>
  <si>
    <t>Pé-de-cabra</t>
  </si>
  <si>
    <t>Prumo de centro</t>
  </si>
  <si>
    <t>Punção de centro 100 x 4 mm</t>
  </si>
  <si>
    <t>Punção de centro 150 x 6 mm</t>
  </si>
  <si>
    <t>Saca pino 03 mm</t>
  </si>
  <si>
    <t>Saca pino 08mm</t>
  </si>
  <si>
    <t>Saca pino 17 mm</t>
  </si>
  <si>
    <t>Saca pino paralelo 150x4</t>
  </si>
  <si>
    <t>Saca pino paralelo 150x6</t>
  </si>
  <si>
    <t>Saca pino paralelo 150x8</t>
  </si>
  <si>
    <t>Saca polia 10"</t>
  </si>
  <si>
    <t>Soquete 65</t>
  </si>
  <si>
    <t>Soquete 70</t>
  </si>
  <si>
    <t>Soquete 75/55</t>
  </si>
  <si>
    <t>Talhadeira para mecânica</t>
  </si>
  <si>
    <t>Torquímetro de estalo 50 - 400 N.m</t>
  </si>
  <si>
    <t>Trena 8 m</t>
  </si>
  <si>
    <t>Aluguel Notebook - tipo 1 (i7, 1T, 4GB, S.O. 10 e Office última versão)</t>
  </si>
  <si>
    <t>Andaime modular isolante 2x1m, com conexões em aluminio fundido - Altura de 15 m.</t>
  </si>
  <si>
    <t>Bastão/Vara de manobra 35 kV, Ø 32 mm, 3,0 m, 2 m isolante</t>
  </si>
  <si>
    <t>Bastão isolante universal Ø 38 mm, 6 m, com 2 cabeçotes</t>
  </si>
  <si>
    <t>Bastão de resgate - 35 kV, 220 mm</t>
  </si>
  <si>
    <t>Bastão-garra comprimento do isolante 3 m</t>
  </si>
  <si>
    <t>Bastão tensor com luva ajustável Ø 51 mm, 72,5 kV, 2,30 m</t>
  </si>
  <si>
    <t>Banqueta isolante, 500x500x300 mm, 40 kV</t>
  </si>
  <si>
    <t>Caixa de ferramentas para eletricista NR10 com 34 peças - Equipes de Manutenção</t>
  </si>
  <si>
    <t>Caixa de ferramentas para eletricista NR10 com 34 peças para operadores EB</t>
  </si>
  <si>
    <t>Caixa de ferramentas com 40 peças (Para técnicos de automação e telecom)</t>
  </si>
  <si>
    <t>Chave com catraca 4 bocas 8x9x10x11 mm (Ref. 44637101 ou similar)</t>
  </si>
  <si>
    <t>Escada perfil "U" de fibra de vidro extensiva - altura esticada 8,40 m - 15 kV</t>
  </si>
  <si>
    <t>Facão para mato (em aço carbono)</t>
  </si>
  <si>
    <t>Ferramenta universal para bastão de manobra - Jogo para Tensionadores Duplos - jugo duplo com corrente lado morto</t>
  </si>
  <si>
    <t>Ferramenta universal para bastão de manobra - Jogo para Tensionadores Duplos -jugo duplo lado vivo</t>
  </si>
  <si>
    <t>Ferramenta universal para bastão de manobra - Jogo para Tensionadores Simples - balancim trinangular chapa dupla</t>
  </si>
  <si>
    <t>Foice 33 mm com cabo 110 cm</t>
  </si>
  <si>
    <t>Fumigador para apicultura</t>
  </si>
  <si>
    <t>Furadeira elétrica de impacto 1/2" Ø 13mm, 800W, 1050 A, 2800 rpm e 220V</t>
  </si>
  <si>
    <t>Jogo de chave combinada com 16 unidades (sextavado/boca fixa) de 1/4" a 1.1/4" (6,35 mm a 31,75 mm)</t>
  </si>
  <si>
    <t>Kit ferramenta fibra óptica (clivador +alicate decapador + alicate stripper + bolsa + 2 chaves allen + recipiente para álcool + guia) + Medidor de potência para fibra óptica (Power Meter Medidor Potência Fibra Óptica + Caneta Laser 10W)</t>
  </si>
  <si>
    <t>Kit ferramentas telecom ( tipo TRAMONTINA PRO 44970053 ou similar)</t>
  </si>
  <si>
    <t>Martelo-bola 500g</t>
  </si>
  <si>
    <t>Kit para enchimento e complementação de gás SF6, composto de adaptador, mangueira, regulador e manômetro padrão</t>
  </si>
  <si>
    <t>Pá-de-bico com cabo de madeira</t>
  </si>
  <si>
    <t>Punho saca fusível NH tamanho 000 a 4, 1kV</t>
  </si>
  <si>
    <t>Separador de fases horizontal 15kV  polietileno de alta densidade na cor cinza (cx 110-690 mm ; cx 66-850 mm)</t>
  </si>
  <si>
    <t xml:space="preserve"> Corda de bombeiro 12mm em nylon trançado (rolo de 100 m) </t>
  </si>
  <si>
    <t xml:space="preserve"> Enxada estreita de 240 x 230 mm, sem cabo </t>
  </si>
  <si>
    <t xml:space="preserve"> Pé-de-cabra </t>
  </si>
  <si>
    <t>Multímetro digital, tensão DC/AC 50,000 mV a 1000V, 0,4% (True/RMS), frequencia 99,999Hz a 999,99KHz  "FLUKE-87-V" com pontas prova TWIST GUARD</t>
  </si>
  <si>
    <t>Alicate amperímetro CA/CC de 600V, digital, CAT III FLUKE 305</t>
  </si>
  <si>
    <t xml:space="preserve"> Alicate Amperímetro (mod. 381 CA/CC True-rms 1000V CAT III (ou similar)</t>
  </si>
  <si>
    <t>GPS Geodésico portátil com visor 65K de cores legível sob luz solar, à prova d'água, geocaching informatizado e recurso de mapeamento ampliados.</t>
  </si>
  <si>
    <t>Estação Total com leitura direta de 1 segundo e precisão de 2". Prumo óptico na alidade. Interface com principais softwares do mercado, à prova d'água e poeira conforme norma internacional: IEC529. Com kit completo, inclusive tripé com pernas extensíveis.</t>
  </si>
  <si>
    <r>
      <t xml:space="preserve">Nível automático com precisão de ± 1,0 </t>
    </r>
    <r>
      <rPr>
        <i/>
        <sz val="10"/>
        <rFont val="Arial"/>
        <family val="2"/>
      </rPr>
      <t>mm/km</t>
    </r>
    <r>
      <rPr>
        <sz val="10"/>
        <rFont val="Arial"/>
        <family val="2"/>
      </rPr>
      <t xml:space="preserve"> duplo de nivelamento, aumento de imagem 32 vezes, limbo horizontal com escala de 1º, abertura da objetiva 45</t>
    </r>
    <r>
      <rPr>
        <i/>
        <sz val="10"/>
        <rFont val="Arial"/>
        <family val="2"/>
      </rPr>
      <t xml:space="preserve"> mm</t>
    </r>
    <r>
      <rPr>
        <sz val="10"/>
        <rFont val="Arial"/>
        <family val="2"/>
      </rPr>
      <t>, foco mínimo 1,60</t>
    </r>
    <r>
      <rPr>
        <i/>
        <sz val="10"/>
        <rFont val="Arial"/>
        <family val="2"/>
      </rPr>
      <t xml:space="preserve"> m</t>
    </r>
    <r>
      <rPr>
        <sz val="10"/>
        <rFont val="Arial"/>
        <family val="2"/>
      </rPr>
      <t>. Com tripé e mira.</t>
    </r>
  </si>
  <si>
    <t>Água Raz - galão  5 l</t>
  </si>
  <si>
    <t>Alcool Comum 90º GL</t>
  </si>
  <si>
    <t>Antiferrugem aerosol WD-40 - tubo de 300 ml</t>
  </si>
  <si>
    <t>Cola Ultra Gray 70g</t>
  </si>
  <si>
    <t>Cola para junta de motores com 73g</t>
  </si>
  <si>
    <t>Corda de bombeiro 12mm em nylon trançado (rolo de 100,00m)</t>
  </si>
  <si>
    <t>Diesel comum (l)</t>
  </si>
  <si>
    <t>Disco corte abrasivo 7" x 1/8" x 7/8"</t>
  </si>
  <si>
    <t>Disco de corte para estrutura metálica 300 x 3,2 x 19,05 mm</t>
  </si>
  <si>
    <t>Disco de desbaste para estrutura metálica de 9" x 1/4" x 7/8" ( 225 x 6,25 x 21,87 mm)</t>
  </si>
  <si>
    <t>Eletrodos Revestido AWS-E7018, DN 6 mm</t>
  </si>
  <si>
    <t>Estopa - embalagem 20 kg</t>
  </si>
  <si>
    <t xml:space="preserve">Fita crepe adesiva 25mm x 50mm </t>
  </si>
  <si>
    <t>Graxa para motor e bomba</t>
  </si>
  <si>
    <t xml:space="preserve">Hidróxido de cálcio </t>
  </si>
  <si>
    <t>Líquido penetrante visível lavável à água (Ensaios de Líquido Penetrante)</t>
  </si>
  <si>
    <t>Lona de borracha com alma 1,0 – 4,8 mm esp.</t>
  </si>
  <si>
    <t>Lona plástica - 4 x 100 m - 12 kg</t>
  </si>
  <si>
    <t>Mangueira Cristal, Lisa PVC transparente, 3/4" x 2 mm</t>
  </si>
  <si>
    <t>Mangueira FLG-62/1 0 - 150 PSI 1/4" NPT</t>
  </si>
  <si>
    <t>Óleo - Translação pórtico e ponte e direção do carro - 20 l -  Óleo EP 220</t>
  </si>
  <si>
    <t>Óleo Hidràulico para os componentes não protegido dos Servomotor Hidráulico - Óleo EP 320</t>
  </si>
  <si>
    <t>Óleo Lubrificante Redutor - Óleo SAE 90</t>
  </si>
  <si>
    <t>Óleo lubrificante, para engrenagem., EP-5, viscosidade (CSt) ( - 40ºC) = 22 - tambor 20 l</t>
  </si>
  <si>
    <t>PAC – Policloreto de alumínio (5 l)</t>
  </si>
  <si>
    <t>Papelão grafitado 1,50 m x 1,60 m Esp 2.4</t>
  </si>
  <si>
    <t xml:space="preserve">Querosene para limpeza </t>
  </si>
  <si>
    <t>Revelador não aquoso D70 (Ensaios de Líquido Penetrante)</t>
  </si>
  <si>
    <t>Trava química</t>
  </si>
  <si>
    <t>Vaselina sólida anti-inflamável</t>
  </si>
  <si>
    <t>Graxa com dissulfeto de molibidênio (MoS2) - Lata 500 g</t>
  </si>
  <si>
    <t>Aço D=12 mm CA 50</t>
  </si>
  <si>
    <t>Aço D=5.0 mm CA 60</t>
  </si>
  <si>
    <t>Aço D=6.3 mm CA 50</t>
  </si>
  <si>
    <t>Aço D=8.0 mm CA 50</t>
  </si>
  <si>
    <t>Arame farpado nº. 16 galvanizado Simples</t>
  </si>
  <si>
    <t>Arame galvanizado 8BWG, d=4,19mm</t>
  </si>
  <si>
    <t xml:space="preserve">Argamassa para grouteamento </t>
  </si>
  <si>
    <t xml:space="preserve">Caibro de 5x5cm </t>
  </si>
  <si>
    <t>Fita isolante adesiva antichama, uso até 750 V, em rolo de 19 mm x 20 m</t>
  </si>
  <si>
    <t>Gastalho 10x2,5cm</t>
  </si>
  <si>
    <t>Junta de dilatação (O-22 ou similar)</t>
  </si>
  <si>
    <t xml:space="preserve">Junta de dilatação </t>
  </si>
  <si>
    <t>Lâmpada comum  80-100W</t>
  </si>
  <si>
    <t>Lâmpada fluorecente de 20W</t>
  </si>
  <si>
    <t>Lixa nº120</t>
  </si>
  <si>
    <t>Lona plástica - 4 x 100m - 12kg</t>
  </si>
  <si>
    <t>Manta termoplástica PEAD, geomembrana lisa, e=2 mm</t>
  </si>
  <si>
    <t>Massa corrida - latão 18 l</t>
  </si>
  <si>
    <t>Mourão de concreto reto para cercas</t>
  </si>
  <si>
    <t xml:space="preserve">Perfil para fixação das geomembrana Barra de 6m </t>
  </si>
  <si>
    <t>Pincel 1"</t>
  </si>
  <si>
    <t xml:space="preserve">Rolo de lã de carneiro - 20cm </t>
  </si>
  <si>
    <t>Rolo de espuma poliéster 23 cm com cabo</t>
  </si>
  <si>
    <t>Thinner/águarras - 5 l</t>
  </si>
  <si>
    <t>Trincha de 2 "</t>
  </si>
  <si>
    <t>Vassourão 40cm com cabo</t>
  </si>
  <si>
    <t xml:space="preserve"> Água Mineral (20 l) </t>
  </si>
  <si>
    <t>Unid.</t>
  </si>
  <si>
    <t xml:space="preserve"> Álcool </t>
  </si>
  <si>
    <t xml:space="preserve"> Corretivo à base d'agua 18 ml </t>
  </si>
  <si>
    <t xml:space="preserve"> DVD Regravável </t>
  </si>
  <si>
    <t>Papel A4-resma de 500 folhas</t>
  </si>
  <si>
    <t>Pasta arquivo de A a Z Ofício</t>
  </si>
  <si>
    <t xml:space="preserve"> Copo descartável 200 ml  (pacote c/ 50 und)</t>
  </si>
  <si>
    <t xml:space="preserve"> Copo descartável 50 ml  (pacote c/ 50 und)</t>
  </si>
  <si>
    <t>caixa</t>
  </si>
  <si>
    <t>RESUMO - MATERIAIS DE CONSUMO (EIXOS NORTE E LESTE)</t>
  </si>
  <si>
    <t>Mecânica</t>
  </si>
  <si>
    <t>Civil</t>
  </si>
  <si>
    <t>Elétrica</t>
  </si>
  <si>
    <t xml:space="preserve">Escritório </t>
  </si>
  <si>
    <t>TOTAL GERAL - MATERIAIS DE CONSUMO - EIXOS NORTE E LESTE (R$) - CONTRATO (18 MESES):</t>
  </si>
  <si>
    <t>Aluguel desktop com software - tipo 1 (i7, 1T, 4GB, monitor, S.O. 10 e Office última versão)</t>
  </si>
  <si>
    <t>Aluguel desktop com software - tipo 3 (i7, 500GB, 4GB, monitores, S.O. 10 e  Office última versão</t>
  </si>
  <si>
    <t>Armário para vestiário com 16 portas</t>
  </si>
  <si>
    <t>Bebedouro (canteiro)</t>
  </si>
  <si>
    <t>Cadeiras PVC</t>
  </si>
  <si>
    <t>Condicionador de ar 12.000 BTU</t>
  </si>
  <si>
    <t xml:space="preserve">Fogão </t>
  </si>
  <si>
    <t>Forno Microondas</t>
  </si>
  <si>
    <t>Freezer 246 l</t>
  </si>
  <si>
    <t>GPS com cabo e software (conforme especificação)</t>
  </si>
  <si>
    <t>Mesas de escritório com gavetas (conforme especificação)</t>
  </si>
  <si>
    <t>Mesa de refeitório 10 lugares com cadeiras</t>
  </si>
  <si>
    <t>Conjunto de Mesa com 06 lugares (para cozinha)</t>
  </si>
  <si>
    <t xml:space="preserve">Fogão industrial 6 bocas </t>
  </si>
  <si>
    <t>Máquina de Lavar roupa 11kg</t>
  </si>
  <si>
    <t>Rack (sala)</t>
  </si>
  <si>
    <t>Televisor LCD com 27,5"</t>
  </si>
  <si>
    <t>TOTAL - Mobiliário e Equipamentos de Escritório (Eixos Norte e Leste):</t>
  </si>
  <si>
    <t>RESUMO - RADIOS COMUNICADORES (EIXOS NORTE E LESTE)</t>
  </si>
  <si>
    <t>TOTAL GERAL - RADIOS COMUNICADORES - EIXOS NORTE E LESTE (R$) - MENSAL:</t>
  </si>
  <si>
    <t>Sistema de Rádio Comunicação - Eixos Norte e Leste</t>
  </si>
  <si>
    <t>VALOR/m² (R$)</t>
  </si>
  <si>
    <t>ÁREA (m²)</t>
  </si>
  <si>
    <t>REFORMA DOS CANTEIROS (EIXO NORTE E EIXO LESTE)</t>
  </si>
  <si>
    <t>Lote 07 (São José de Piranhas/PB)</t>
  </si>
  <si>
    <t>Lote 10 (Custódia/PE)</t>
  </si>
  <si>
    <t>1.1.1</t>
  </si>
  <si>
    <t>1.2.1</t>
  </si>
  <si>
    <t>1.3.1</t>
  </si>
  <si>
    <t>TOTAL - Reforma Canteiros (Eixos Norte e Leste):</t>
  </si>
  <si>
    <t>1.4.1</t>
  </si>
  <si>
    <t>OBSERVAÇÃO (VALORES):</t>
  </si>
  <si>
    <t>Reforma de Canteiros</t>
  </si>
  <si>
    <t>Mobilização de Canteiros</t>
  </si>
  <si>
    <t>Desmobilização de Canteiros</t>
  </si>
  <si>
    <t xml:space="preserve"> Bomba elétrica submersa para drenagem 5cv Flyght 3" 12.3 m³/h (acompanhada com os mangotes, incluindo quadro de comando compatível com o modelo de bomba, 250 m de cabo flexível trifásico, isolado, tensão 600 V/1000 V, em conformidade com NBR 7288).</t>
  </si>
  <si>
    <t>Betoneira, capacidade nominal 400 l, capacidade de mistura 310 l, motor a diesel potência 5 cv, sem carregador.</t>
  </si>
  <si>
    <t>Betoneira, capacidade nominal 600 l, capacidade de mistura 440 l,  motor a diesel potência 10 cv, com carregador.</t>
  </si>
  <si>
    <t>Lavadora de alta pressão a diesel, partida elétrica, motor de 10 hp</t>
  </si>
  <si>
    <t>Bomba draga autoescorvante 3”x 3” , motor: 4 tempos, potência: 6,5cv, cilindrada: 196 cm³, ignição eletrônica, consumo aproximadamente: 1,7 l/h, capacidade do tanque: 3,6 l.</t>
  </si>
  <si>
    <t>Locação de bomba submersível para drenagem e esgotamento, motor elétrico trifásico, potência de  4 cv, diâmetro de recalque de 3". Faixa de operação: Q= 60 m³/h (± 1 m³/h) e AMT=2 m; Q= 11 m³/h (± 1 m³/h) e AMT = 23 m (± 1 m).</t>
  </si>
  <si>
    <t>Locação de bomba submersível para drenagem e esgotamento, motor elétrico trifásico, potência de 2 cv, diâmetro de recalque de  2". Faixa de operação: Q= 35 m³/h (± 3 m³/h) e AMT=2 m; Q=13 m³/h (± 3 m³/h) e AMT = 17 m (± 3 m).</t>
  </si>
  <si>
    <t>Caminhão basculante, capacidade de carga  15,0 t e volume 10,0 m³ .</t>
  </si>
  <si>
    <t>Caminhao basculante, capacidade de carga  9,0 t e volume 6,0 m³ .</t>
  </si>
  <si>
    <t>Caminhão Carroceria - de madeira, capacidade de carga 15,0 t - fonte: DNIT.</t>
  </si>
  <si>
    <t>Caminhão tanque, capacidade de volume  6000 l e potência 136,0 hp .</t>
  </si>
  <si>
    <t>Pá carregadeira sobre rodas, potência líquida 128 hp, capacidade da caçamba de 1,7 a 2,8 m³, peso operacional de 11.632 kg.</t>
  </si>
  <si>
    <t>Transportes de máquinas e equipamentos por caminhão cavalo mecânico com carreta-prancha capacidade 20t</t>
  </si>
  <si>
    <t>Compactador de solo a percussão (soquete), com motor gasolina de 4 tempos, peso entre 55 e 65 kg, força de impacto de 1.000 a 1.500 kgf, frequência de 600 a 700 golpes por minuto,velocidade de trabalho entre 10 e 15 m/min, potência entre 2 e 3 hp.</t>
  </si>
  <si>
    <t>Compactador de solo, tipo placa vibratória reversível, com motor a diesel, peso entre 700 e 820 kg, força centrífuga entre 6.200 e 10.000 kgf, largura de trabalho entre 650 e 720 mm, frequência de vibração entre 3.000 e 3.500 rpm, velocidade de trabalho entre 25 e 30 m/min, potência entre 13,0 e 15,0 hp.</t>
  </si>
  <si>
    <t>Compressor de ar rebocável, vazão 400 pcm, pressão efetiva de trabalho 102 psi, motor diesel, potência 110 cv.</t>
  </si>
  <si>
    <t>Compressor de ar rebocável, vazão 189 pcm, pressão efetiva de trabalho 102 psi, motor diesel, potência  63 cv.</t>
  </si>
  <si>
    <t xml:space="preserve">Conjunto motorbomba com 160 kW de potência no motor elétrico (25 mca x 0,5 m³/s) para esgotamento, com respectivos mangotes de sucção e descarga a serem especificados em função dos diâmetros. </t>
  </si>
  <si>
    <t xml:space="preserve">Conjunto motorbomba com 30 kW de potência no motor elétrico (25 mca x 0,1 m³/s) para esgotamento, com respectivos mangotes de sucção e descarga a serem especificados em função dos diâmetros. </t>
  </si>
  <si>
    <t>Empilhadeira sobre pneus com torre de três estágios, 4,80 m de elevação, com deslocador lateral dos garfos, motor glp 2.4 l, capacidade nominal de carga de 2,5 t.</t>
  </si>
  <si>
    <t>Escavadeira hidráulica sobre esteiras, caçamba 0,62 m³, peso operacional 12,61 t, potência líquida 95 hp.</t>
  </si>
  <si>
    <t>Escavadeira hidráulica sobre esteiras, caçamba  0,80 m³, peso operacional 17 t, potência bruta 111 hp.</t>
  </si>
  <si>
    <t>Grupo gerador, potência nominal 15 kVA (emergência), incluindo instalação, cabeamento, base de concreto e demais materiais necessários.</t>
  </si>
  <si>
    <t xml:space="preserve">Grupo gerador de 15 kVA, 220V, trifásico, silenciado, com 100 metros de cabos e 01 QTA. </t>
  </si>
  <si>
    <t>Locação de grupo gerador acima de 125 até 180 kVA, motor diesel, rebocável, acionamento manual.</t>
  </si>
  <si>
    <t>Grupo gerador diesel, com carenagem, potência standart entre 250 e 260 kVA, velocidade de 1800 rpm, frequência de 60 Hz.</t>
  </si>
  <si>
    <t>Serra circular de bancada, modelo pica-pau, diâmetro de 350 mm. Características do motor: trifásico, potência de 5 hp, frequência de 60 H.</t>
  </si>
  <si>
    <t>Máquina de solda elétrica de 250 A com kit.</t>
  </si>
  <si>
    <t>Lixadeira elétrica angular para concreto, potência 1.400 W, prato diamantado de 5''.</t>
  </si>
  <si>
    <t>Máquina para corte com disco abrasivo de diâmetro de 18'' (450 mm), com motor elétrico trifásico de 10 cv.</t>
  </si>
  <si>
    <t>Martelete rompedor 33 kg.</t>
  </si>
  <si>
    <t>Martelo demolidor pneumático manual, com redução de vibração, peso de 31,5 kg.</t>
  </si>
  <si>
    <t>Minicarregadeira sobre rodas, potência líquida de 47 hp, capacidade nominal de operação de 646 kg.</t>
  </si>
  <si>
    <t>Motoniveladora com escarificador (potência básica líquida -primeira marcha- 125 hp , peso bruto 13.843 kg, largura da lâmina de 3,7 m).</t>
  </si>
  <si>
    <t>Motoserra portátil com motor a gosolina de 60 cc.</t>
  </si>
  <si>
    <t>Perfuratriz pneumática manual de peso médio, 18 kg, comprimento de curso de 6 m, diâmetro do pistão de 5,5 cm</t>
  </si>
  <si>
    <t>Retroescavadeira sobre rodas com carregadeira, tração 4x4, potência líquida 72 hp, peso operacional mínimo de 7.140 kg, capacidade mínima da carregadeira de 0,79 m³ e da retroescavadeira mínima de 0,18 m³, profundidade de escavação máxima de 4,50 m.</t>
  </si>
  <si>
    <t>Roçadeira deslocável, largura de trabalho de 1,3 m.</t>
  </si>
  <si>
    <t>Roçadeira costal com motor a gasolina de  32 cc.</t>
  </si>
  <si>
    <t>Rolo compactador pé-de-carneiro vibratório, potência 125 hp, peso operacional sem/com lastro 11,95/13,30 t, impacto dinâmico 38,5/22,5 t, largura de trabalho 2,15 m.</t>
  </si>
  <si>
    <t>Torre de iluminação 4000 W</t>
  </si>
  <si>
    <t>Trator de esteiras, potência de 150 hp, peso operacional de 16,7 t, com roda motriz elevada e lâmina com contato de 3,18 m³.</t>
  </si>
  <si>
    <t>Motor a diesel para vibrador de imersão de 4,7 cv.</t>
  </si>
  <si>
    <t>Vibrador de imersão, com ponteira de 35 mm, mangote de 5 m, sem motor.</t>
  </si>
  <si>
    <t>Vibrador de imersão, com ponteira de 45 mm, mangote de 5 m, sem motor.</t>
  </si>
  <si>
    <t>Vibrador de imersão, com ponteira de 60 mm, mangote de 5 m, sem motor.</t>
  </si>
  <si>
    <t xml:space="preserve">Grupo Gerador - 32,0 kVA, 220 V, trifásico, silenciado, com 100 metros de cabos e 01 QTA. </t>
  </si>
  <si>
    <t>Motoniveladora com escarificador (potência básica líquida -primeira marcha- 125 hp , peso bruto 13.843 kg, largura da lâmina de 3,7 m)</t>
  </si>
  <si>
    <t>Trator de esteiras, potência de 150 hp, peso operacional de 16,7t, com roda motriz elevada e lâmina com contato de 3,18 m³.</t>
  </si>
  <si>
    <t>Barco tipo Alumínio, 7 m de comprimento, Alumínio soldado, reforçado, borda sem corrimão, chapa de Alumínio 2,00 cm, boca 1,50 cm, borda 0,60 cm.</t>
  </si>
  <si>
    <t>Motor popa, tipo partida manual, potência 15 hp, aplicação barco Alumínio, características adicionais: válvulas automáticas descompressão, refrigerado a ar, quantidade marchas 2 und, quantidade cilíndro 2 und, capacidade tanque 23 l, tipo motor: 2 tempos, velocidade: 4.500 a 5.800 rpm.</t>
  </si>
  <si>
    <t>Total - Veículos Eixos Norte e Leste (R$) - Contrato 18 Meses:</t>
  </si>
  <si>
    <t>Serviços Especializados (Cotáveis)</t>
  </si>
  <si>
    <t>1. Os produtos serão pagos por demanda (Conforme forem sendo utilizados, mediante autorização da fiscalização)</t>
  </si>
  <si>
    <t>TOTAL GERAL - VIAGENS E DIÁRIAS- EIXOS NORTE E LESTE - CONTRATO 18 MESES (R$):</t>
  </si>
  <si>
    <t>GRUPO "E"</t>
  </si>
  <si>
    <t>E1</t>
  </si>
  <si>
    <t>E2</t>
  </si>
  <si>
    <t>E3</t>
  </si>
  <si>
    <t>E4</t>
  </si>
  <si>
    <t>Auxílio Alimentação</t>
  </si>
  <si>
    <t>Equipamento de Proteção Individual - EPI</t>
  </si>
  <si>
    <t>Consultas e exames Médicos</t>
  </si>
  <si>
    <t>Seguro de Vida</t>
  </si>
  <si>
    <t>TOTAL - Grupo E:</t>
  </si>
  <si>
    <r>
      <t>DESPESAS FISCAIS</t>
    </r>
    <r>
      <rPr>
        <b/>
        <sz val="10"/>
        <rFont val="Arial"/>
        <family val="2"/>
      </rPr>
      <t xml:space="preserve"> </t>
    </r>
    <r>
      <rPr>
        <sz val="10"/>
        <color indexed="8"/>
        <rFont val="Arial"/>
        <family val="2"/>
      </rPr>
      <t>( 16,62% dos Custos Diretos + Custo de Administração + Remuneração de Escritório)</t>
    </r>
  </si>
  <si>
    <t xml:space="preserve">1) </t>
  </si>
  <si>
    <t>2)</t>
  </si>
  <si>
    <t>Conjunto Motor Bomba Sulzer (Visita Técnica)</t>
  </si>
  <si>
    <t>Conjunto Motor Bomba KSB (Visita Técnica)</t>
  </si>
  <si>
    <t>Conjunto Motor Bomba GE (Visita Técnica)</t>
  </si>
  <si>
    <t>Comportas e Grades (Visita Técnica)</t>
  </si>
  <si>
    <t xml:space="preserve">SDCS / SPCS / TELECOM (Visita Técnica) </t>
  </si>
  <si>
    <t>diária</t>
  </si>
  <si>
    <t>Grupo Gerador (Visita Técnica)</t>
  </si>
  <si>
    <t>Para cada visita técnica dos conjunto motorbomba foi considerado uma visita com 05 diárias</t>
  </si>
  <si>
    <t>Para cada visita técnica dos grupos geradores, foi considerado uma visita com 07 diárias</t>
  </si>
  <si>
    <t>Manutenção de Geomembrana</t>
  </si>
  <si>
    <t>Serviços Diversos</t>
  </si>
  <si>
    <t>Óleo</t>
  </si>
  <si>
    <t>Serviços de Desinsetização e Controle de Pragas - Eixo Norte e Leste (Visita Técnica)</t>
  </si>
  <si>
    <t>Serviços de transporte de equipamentos pesados para reparo em fábrica (carga máx. = 35t)</t>
  </si>
  <si>
    <t>Serviços de recarga de extintores de incênciao (EB / SE / Canteiros)</t>
  </si>
  <si>
    <t>Serviços de Manutenção de Aparelhos de Ar Condicionado Splits (EB / SES / EC)</t>
  </si>
  <si>
    <t>Recarga Extintor AP 10 L BC</t>
  </si>
  <si>
    <t>Recarga Extintor CO2 06 Kg BC</t>
  </si>
  <si>
    <t>Recarga Extintor PQS 04 Kg BC</t>
  </si>
  <si>
    <t>Recarga Extintor PQS 06 Kg BC</t>
  </si>
  <si>
    <t>Recarga Extintor PQS 08 Kg BC</t>
  </si>
  <si>
    <t>Recarga Extintor PQS 12 Kg BC</t>
  </si>
  <si>
    <t>Recarga Extintor PQS 50 Kg BC</t>
  </si>
  <si>
    <t>Serviços Especializados (Reembolsaveis - Demanda - 0,5% do valor do CONTRATO)</t>
  </si>
  <si>
    <t>item</t>
  </si>
  <si>
    <t>TOTAL DE VEÍCULOS</t>
  </si>
  <si>
    <t>Equipes</t>
  </si>
  <si>
    <t>Veículo Pick Up Cabine Dupla 4 x 4, 163 cv</t>
  </si>
  <si>
    <t>Veículo Tipo Utilitário tipo Van, 16 assentos mais motorista</t>
  </si>
  <si>
    <t>Veículo Tipo leve hach 1.4 flex 85 cv</t>
  </si>
  <si>
    <t xml:space="preserve"> Veículo Microônibus , 28 assentos 150 cv mais motorista </t>
  </si>
  <si>
    <t>ÔNIBUS com motorista - 45 LUGARES</t>
  </si>
  <si>
    <t>Veículo Tipo Sedan, 115 cv</t>
  </si>
  <si>
    <t>Planej. Control. Operação</t>
  </si>
  <si>
    <t>Coord. Operação</t>
  </si>
  <si>
    <t>coord. Manutenção</t>
  </si>
  <si>
    <t>coord. Geral</t>
  </si>
  <si>
    <t>coord. Adm. Log</t>
  </si>
  <si>
    <t>coord. Seg. e Med. Trabalho</t>
  </si>
  <si>
    <t>Coord. Seg. barragem</t>
  </si>
  <si>
    <t>Planej. Control. Manutenção</t>
  </si>
  <si>
    <t>Operação Leste</t>
  </si>
  <si>
    <t>Operação Norte</t>
  </si>
  <si>
    <t>Manut. Mec Leste</t>
  </si>
  <si>
    <t>Manut. Mec Norte</t>
  </si>
  <si>
    <t>Manut. Equip.Sist. Elétrico Leste</t>
  </si>
  <si>
    <t>Manut. Equip.Sist. Elétrico Norte</t>
  </si>
  <si>
    <t>Manut. SE, LT,LD</t>
  </si>
  <si>
    <t>Manut. SDSC</t>
  </si>
  <si>
    <t>Manut. SPCS</t>
  </si>
  <si>
    <t>Manut. Telecom</t>
  </si>
  <si>
    <t>Manut. Civil Leste</t>
  </si>
  <si>
    <t>Manut. Civil norte</t>
  </si>
  <si>
    <t>seg. barragem</t>
  </si>
  <si>
    <t>Geladeira industrial</t>
  </si>
  <si>
    <t>Mesa retangular em PVC</t>
  </si>
  <si>
    <t>Chapa gás para grelhar</t>
  </si>
  <si>
    <t>Coifa</t>
  </si>
  <si>
    <t>Cestos de lixo</t>
  </si>
  <si>
    <t>Carrinhos de lixo</t>
  </si>
  <si>
    <t>Liquidificadores industriais</t>
  </si>
  <si>
    <t>Mesa buffets</t>
  </si>
  <si>
    <t>Refresqueira</t>
  </si>
  <si>
    <t>Forno elétrico</t>
  </si>
  <si>
    <t>Gás de cozinha</t>
  </si>
  <si>
    <t>Pratos rasos</t>
  </si>
  <si>
    <t>Tábuas para carnes</t>
  </si>
  <si>
    <t>FRENTES MÓVEIS DE LIMPEZA E CONSERVAÇÃO - Eixos Norte e Leste</t>
  </si>
  <si>
    <t>Tenda Piramidal 5m x 5m (para refeitório)</t>
  </si>
  <si>
    <t xml:space="preserve">Tenda Piramidal 3m x 3m </t>
  </si>
  <si>
    <t>undxmês</t>
  </si>
  <si>
    <t>TOTAL - Ferramentas Mecânica (Eixos Norte e Leste):</t>
  </si>
  <si>
    <t>TOTAL - Ferramentas Elétrica (Eixos Norte e Leste):</t>
  </si>
  <si>
    <t>TOTAL GERAL - FERRAMENTAS - EIXOS NORTE E LESTE (R$) - CONTRATO:</t>
  </si>
  <si>
    <t>Caminhão Comboio para lubrificação e abastecimento (melosa), convencional totalmente equipado (Capacidade de Combustível: 5.000 l, Capacidade de Lubrificante: 500 l, Capacidade de Graxa: 200 kg, Capacidade de Água: 300 l, Recipiente para Óleo Usado: 200 l, Compressor de Ar e Bomba- d’agua).</t>
  </si>
  <si>
    <t>Cavalo Mecânico com Reboque M. Benz Randon LS-1634/45 29,5 t, ou similar</t>
  </si>
  <si>
    <t>TOTAL - Equipamentos Civil (Eixos Norte e Leste):</t>
  </si>
  <si>
    <t>TOTAL - Equipamentos Elétrica (Eixos Norte e Leste):</t>
  </si>
  <si>
    <t>TOTAL - Equipamentos Mecânica (Eixos Norte e Leste):</t>
  </si>
  <si>
    <t>Conjunto Motor bomba (Poço de rebaixamento do Res. de areias (Estrutura de Controle)</t>
  </si>
  <si>
    <t>Conjunto Motor bomba (Poço de rebaixamento da EBV-3)</t>
  </si>
  <si>
    <t>TOTAL GERAL - EQUIPAMENTOS - EIXOS NORTE E LESTE (R$) - CONTRATO:</t>
  </si>
  <si>
    <t>TOTAL GERAL - INSTRUMENTOS - EIXOS NORTE E LESTE (R$) - CONTRATO:</t>
  </si>
  <si>
    <t>Ar comprimido seco  Aerossol 300ml</t>
  </si>
  <si>
    <t>Cabo cobre flexível classe 4 ou 5 isolação PVC/A M 1,68 e cobertura PVC-ST1 antichama BWF-B 0,6/1 kV 1,5mm²</t>
  </si>
  <si>
    <t>Cabo cobre flexível classe 4 ou 5 isolação PVC/A M 1,68 e cobertura PVC-ST1 antichama BWF-B 0,6/1 kV 2,5mm²</t>
  </si>
  <si>
    <t>Cabo cobre flexível classe 4 ou 5 isolação PVC/A M 1,68 e cobertura PVC-ST1 antichama BWF-B 0,6/1 kV 4mm²</t>
  </si>
  <si>
    <t>Cabo cobre flexível classe 4 ou 5 isolação PVC/A M 1,68 e cobertura PVC-ST1 antichama BWF-B 0,6/1 kV 6mm²</t>
  </si>
  <si>
    <t>Cabo cobre flexível classe 4 ou 5 isolação PVC/A M 1,68 e cobertura PVC-ST1 antichama BWF-B 0,6/1 kV 10mm²</t>
  </si>
  <si>
    <t>Cabo cobre flexível classe 4 ou 5 isolação PVC/A M 1,68 e cobertura PVC-ST1 antichama BWF-B 0,6/1 kV 16mm²</t>
  </si>
  <si>
    <t>Cabo cobre flexível classe 4 ou 5 isolação PVC/A M 1,68 e cobertura PVC-ST1 antichama BWF-B 0,6/1 kV 25mm²</t>
  </si>
  <si>
    <t>Cabo cobre flexível classe 4 ou 5 isolação PVC/A M 1,68 e cobertura PVC-ST1 antichama BWF-B 0,6/1 kV 35mm²</t>
  </si>
  <si>
    <t>Cabo cobre flexível classe 4 ou 5 isolação PVC/A M 1,68 e cobertura PVC-ST1 antichama BWF-B 0,6/1 kV 50mm²</t>
  </si>
  <si>
    <t>Cabo cobre flexível classe 4 ou 5 isolação PVC/A M 1,68 e cobertura PVC-ST1 antichama BWF-B 0,6/1 kV 70mm²</t>
  </si>
  <si>
    <t>Cabo cobre flexível classe 4 ou 5 isolação PVC/A M 1,68 e cobertura PVC-ST1 antichama BWF-B 0,6/1 kV 95mm²</t>
  </si>
  <si>
    <t>Cabo cobre flexível classe 4 ou 5 isolação PVC/A M 1,68 e cobertura PVC-ST1 antichama BWF-B 0,6/1 kV 120mm²</t>
  </si>
  <si>
    <t>Cabo de alumínio nu bitola 1/0 AWG (kg)</t>
  </si>
  <si>
    <t>Cabo de alumínio nu bitola 4/0 AWG (kg)</t>
  </si>
  <si>
    <t>Cabo de cobre nu, eletrolítico, têmpera meio duro, #35mm² (m)</t>
  </si>
  <si>
    <t>Cabo de cobre nu, eletrolítico, têmpera meio duro, #50mm² (m)</t>
  </si>
  <si>
    <t>Cabo de cobre nu, eletrolítico, têmpera meio duro, #70mm² (m)</t>
  </si>
  <si>
    <t>Filtro dos motores do eixo leste EBV4, 5 e 6 (fabricante Aeroglass-ref 11140737)</t>
  </si>
  <si>
    <t>Filtro dos motores do eixo leste EBV1, 2 e 3 (fabricante Aeroglass-modelo FMT_C2015 inox - 345x925x25mm)</t>
  </si>
  <si>
    <t>Fita isolante de borracha autofusão impermeável à prova dágua , até 69 kV (alta tensão)- 19mm x 5m</t>
  </si>
  <si>
    <t>Fita isolante adesiva antichama 19mm x 20m</t>
  </si>
  <si>
    <t>Interruptor tipo three-way (paralelos) com 02 teclas</t>
  </si>
  <si>
    <t>Limpador de contatos elétricos 300ml</t>
  </si>
  <si>
    <t>Pincel - kit 03 pincéis 1/2" 1" 1.1/2"</t>
  </si>
  <si>
    <t>Sabão líquido neutro (5 l)</t>
  </si>
  <si>
    <t>Solvente/Desengraxante de alta rigidez dielétrica  500ml</t>
  </si>
  <si>
    <t>Terminal isolado tipo agulha para condutores de 0,5 a 1,5mm² (pct c/ 100)</t>
  </si>
  <si>
    <t>Terminal isolado tipo agulha para condutores de 1,5 a 2,5 mm² (pct c/ 100)</t>
  </si>
  <si>
    <t>Terminal isolado tipo agulha para condutores de 4 a 6 mm² (pct c/ 100)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</si>
  <si>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</si>
  <si>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</si>
  <si>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</si>
  <si>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</si>
  <si>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</si>
  <si>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</si>
  <si>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</si>
  <si>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</si>
  <si>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</si>
  <si>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</si>
  <si>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</si>
  <si>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</si>
  <si>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</si>
  <si>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</si>
  <si>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</si>
  <si>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</si>
  <si>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</si>
  <si>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</si>
  <si>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</si>
  <si>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</si>
  <si>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</si>
  <si>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</si>
  <si>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</si>
  <si>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</si>
  <si>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</si>
  <si>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</si>
  <si>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</si>
  <si>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</si>
  <si>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</si>
  <si>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</si>
  <si>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</si>
  <si>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</si>
  <si>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</si>
  <si>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</si>
  <si>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</si>
  <si>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</si>
  <si>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</si>
  <si>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</si>
  <si>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</si>
  <si>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</si>
  <si>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</si>
  <si>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</si>
  <si>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</si>
  <si>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</si>
  <si>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</si>
  <si>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14.1</t>
  </si>
  <si>
    <t>14.2</t>
  </si>
  <si>
    <t>14.3</t>
  </si>
  <si>
    <t>13.1</t>
  </si>
  <si>
    <t>13.2</t>
  </si>
  <si>
    <t>15.1</t>
  </si>
  <si>
    <t>15.2</t>
  </si>
  <si>
    <t>16.1</t>
  </si>
  <si>
    <t>17.1</t>
  </si>
  <si>
    <t>PRAZO</t>
  </si>
  <si>
    <t>TOTAL - Frentes Móveis de Limpeza e Conservação (R$):</t>
  </si>
  <si>
    <t>Frente Móvel de Limpeza e Conservação (Tendas e Banheiros Químicos)</t>
  </si>
  <si>
    <t>Total Eixo Leste:</t>
  </si>
  <si>
    <t>Total Eixo Norte:</t>
  </si>
  <si>
    <t>Anilha Identificação - 0,5 a 6mm² (pacote com 100 unidades)</t>
  </si>
  <si>
    <t>Anilha Identificação - 10 a 16mm² (pacote com 100 unidades)</t>
  </si>
  <si>
    <t>Anilha Identificação - 25 a 70mm² (pacote com 100 unidades)</t>
  </si>
  <si>
    <t>Anilha Identificação - 95 a 120mm² (pacote com 100 unidades)</t>
  </si>
  <si>
    <t>conj.</t>
  </si>
  <si>
    <t>Conjunto de sofá 2 e 3 lugares</t>
  </si>
  <si>
    <t>Conjunto  copos em vidro com 8 unidades</t>
  </si>
  <si>
    <t>Conjunot de panelas com 7 peças</t>
  </si>
  <si>
    <t>Clips nº 02 (caixa com 100 unidades)</t>
  </si>
  <si>
    <t>Clips nº 04 (caixa com 100 unidades)</t>
  </si>
  <si>
    <t>Clips nº 06 (caixa com 100 unidades)</t>
  </si>
  <si>
    <t>Clips nº 08 (caixa com 100 unidades)</t>
  </si>
  <si>
    <t>Alarme sonoro, tensão de 125 Vcc</t>
  </si>
  <si>
    <t>Chave  comutadora de 2 posições,  3 pólos,  3na, 20A, 48x48 mm</t>
  </si>
  <si>
    <t>Chave de comando de disjuntor, 3 posições, 690 V, corrente nominal 20 A</t>
  </si>
  <si>
    <t>Chave seletora ca 10-2pólos-2pos.-690V-20 A</t>
  </si>
  <si>
    <t>Chave seletora, 2 posições, 6 contatos, 690 V, 20 A</t>
  </si>
  <si>
    <t>Chave seletora, 690 V, com 2 posições, 6  contatos, corrente nominal 20 A</t>
  </si>
  <si>
    <t>Conector splitbolt para cabo de cobre nu #70mm²</t>
  </si>
  <si>
    <t>Conector terminal a compressão para cabos de cobre nu #35mm²</t>
  </si>
  <si>
    <t xml:space="preserve">Contator de força tretrapolar com  2na+2nf, 690 V, 30 A, tensão de alimentação de força e comando 125 Vcc. </t>
  </si>
  <si>
    <t>Contator  tripolar, 690 V, corrente nominal 26 A, 220 Vca, contatos auxiliares 2na+2n</t>
  </si>
  <si>
    <t>Contator auxiliar 250 Vcc vax 110 Vcc 3na-+2nf</t>
  </si>
  <si>
    <t>Contator auxiliar, 2na+2nf, cwcba0.22, bobina 125 Vcc</t>
  </si>
  <si>
    <t>Contator auxiliar,3na+1nf, cwcba0.31, bobina 125 Vcc</t>
  </si>
  <si>
    <t>Contator de força lc1 d12-3p+na+nf-125 Vcc</t>
  </si>
  <si>
    <t>Contator de força,125 Vcc, 250 A, 2no, 2nc, 3 pólos</t>
  </si>
  <si>
    <t>Contator tripolar 9A, 125 Vcc</t>
  </si>
  <si>
    <t>Disjuntor  trifásico  termomagnético, 32A, 125 Vcc</t>
  </si>
  <si>
    <t xml:space="preserve">Disjuntor auxiliar de controle, bipolar, comando manual 125 Vcc, 10 A, 440 Vca, 10 kA(em  125 Vcc). </t>
  </si>
  <si>
    <t>Disjuntor auxiliar de controle, monopolar, comando manual , 10 A, 440 Vca, 20 kA(em  230 Vca)</t>
  </si>
  <si>
    <t>Disjuntor bipolar  16A 250 Vcc</t>
  </si>
  <si>
    <t>Disjuntor bipolar 10A, 10 kA</t>
  </si>
  <si>
    <t>Disjuntor bipolar 32A 250 Vcc</t>
  </si>
  <si>
    <t>Disjuntor bipolar 4,5 kA,  10 A</t>
  </si>
  <si>
    <t>Disjuntor bipolar, 16 A s62 c10</t>
  </si>
  <si>
    <t>Disjuntor de caixa moldada ca, monopolar,440 V, 10 kA (em 230 Vca) , comando manual, frame/corrente nominal=63/20 A.</t>
  </si>
  <si>
    <t>Disjuntor de caixa moldada ca, tripolar , 440 V, 10 kA (em 230 Vca),  comando manual, frame/corrente nominal=63/25 A.</t>
  </si>
  <si>
    <t xml:space="preserve">Disjuntor de caixa moldada ca, tripolar , 440 V, 10 kA (em 400 Vca),  comando manual, frame/corrente nominal=63/50 A. </t>
  </si>
  <si>
    <t>Disjuntor de caixa moldada ca, tripolar , 690 V, 36 kA (em 415 Vca),  comando manual, frame/corrente nominal=63/25 A.</t>
  </si>
  <si>
    <t xml:space="preserve">Disjuntor de caixa moldada ca, tripolar, 690 V, 36 kA (em 380/415 Vca), com comando motorizado 125 Vcc, frame/corrente nominal=320/160 A. </t>
  </si>
  <si>
    <t xml:space="preserve">Disjuntor de caixa moldada ca, tripolar, 690 V, 36 kA (em 380/415 Vca), com comando motorizado 125 Vcc, frame/corrente nominal=630/400 A. </t>
  </si>
  <si>
    <t xml:space="preserve">Disjuntor de caixa moldada ca, tripolar,440 V, 10 kA (em 400 Vca) , comando manual, frame/corrente nominal=63/2 A. </t>
  </si>
  <si>
    <t>Disjuntor de caixa moldada para corrente contínua, bipolar, comando manual 125 Vcc, 2,0 A, 440 Vca, 10 kA(em  125 Vcc)</t>
  </si>
  <si>
    <t>Disjuntor de caixa moldada para corrente contínua, bipolar, comando manual 125 Vcc, 25 A, 440 Vca, 10 kA (em  125 Vcc)</t>
  </si>
  <si>
    <t>Disjuntor de caixa moldada para corrente contínua, bipolar, comando manual 125 Vcc,20 A, 440 Vca, 10 kA (em  125 Vcc)</t>
  </si>
  <si>
    <t>Disjuntor de caixa moldada para corrente contínua, tripolar, 125 Vcc, 690 Vca, 36 kA (em  250 Vcc), frame/corrente=160 A/160 A</t>
  </si>
  <si>
    <t>Disjuntor de caixa moldada para corrente contínua, tripolar, comando motorizado, 125 Vcc, 690 Vca, 36 kA (em  250 Vcc), frame/corrente = 160 a/160 A</t>
  </si>
  <si>
    <t>Disjuntor monopolar termomagnético 2A, curva c, 18ka (230/400V) -(código:5sx2102-7)</t>
  </si>
  <si>
    <t>Disjuntor termomagnético , bipolar , corrente 10A, 440 V, 10 kA (em 125 Vcc),  comando manual</t>
  </si>
  <si>
    <t xml:space="preserve">Disjuntor termomagnético , monopolar ,  corrente  10A, 440 V, 20 kA (em 230 Vca),  comando manual. </t>
  </si>
  <si>
    <t>Disjuntor termomagnético tipo: 5sx2 206-7-0,5A-440V+5sx9 100+5sx9 200</t>
  </si>
  <si>
    <t>Disjuntor termomagnético tipo: 5sx2 206-7-1A-440V+5sx9 100+5sx9 200</t>
  </si>
  <si>
    <t>Disjuntor termomagnético tipo: 5sx2 206-7-6A-440V+5sx9 100+5sx9 200</t>
  </si>
  <si>
    <t>Disjuntor termomagnético tipo: 5sx2 306-7-6A-440V+5sx9 100+5sx9 200</t>
  </si>
  <si>
    <t>Disjuntor tripolar pkzmo-2,5 + nhi 11 -1,6 A a 2,5 A - ajuste: 2A</t>
  </si>
  <si>
    <t>Disjuntores trifásicos 380V, 15A</t>
  </si>
  <si>
    <t>Fonte de alimentação cc chaveada, entrada 85-264Vca, saída 24Vcc/10A - phoenix contact - código (quint-ps-100/240/24Vdc/10)</t>
  </si>
  <si>
    <t>Fusivel nh0250a ur, tensão 500 V</t>
  </si>
  <si>
    <t>Fusível tipo diazed de 2A</t>
  </si>
  <si>
    <t>Fusível tipo diazed de 4A</t>
  </si>
  <si>
    <t>Fusível tipo diazed de 6A</t>
  </si>
  <si>
    <t>Lâmpada de multivapor metálico 250 W-220 Vca, bulbo ovóide, rosca e-40</t>
  </si>
  <si>
    <t>Lâmpada fluorescente 15W-220V</t>
  </si>
  <si>
    <t>Lâmpada fluorescente 7 W, 220 V</t>
  </si>
  <si>
    <t>Lâmpada fluorescente 9 W, 220 Vca</t>
  </si>
  <si>
    <t>Lâmpada fluorescente compacta dupla 2p, 26 W/220 Vca.</t>
  </si>
  <si>
    <t>Lâmpada fluorescente compacta tl5 23 W</t>
  </si>
  <si>
    <t>Lâmpada fluorescente compacta, potência nominal 18 W, bulbo t-4</t>
  </si>
  <si>
    <t>Lâmpada fluorescente de 28 W, tms 450 2tl5</t>
  </si>
  <si>
    <t>Lâmpada fluorescente tubular tl5 32 W</t>
  </si>
  <si>
    <t>Lâmpada fluorescente tubular, potência nominal 24 W e dimensões 549 x 16, cor luz do dia, bulbo T-5, base G5)</t>
  </si>
  <si>
    <t>Lâmpada fluorescente, tipo pl eletrônica, 220 V -15 W</t>
  </si>
  <si>
    <t>Lâmpada vapor metálico 70 W</t>
  </si>
  <si>
    <t>Lâmpada vapor metálico branca 400 W</t>
  </si>
  <si>
    <t>Microswitch m3c-25 V - 15A</t>
  </si>
  <si>
    <t>Mini solenoíde 125 Vcc</t>
  </si>
  <si>
    <t>Minidisjuntor termomagnético, bipolar, 10 A, 125 Vcc, 10 kA</t>
  </si>
  <si>
    <t>Minidisjuntor termomagnético, monopolar, 10 A, 230 Vca, 10 kA</t>
  </si>
  <si>
    <t>Minidisjuntor termomagnético, tripolar, 2A, 230 Vca, 10 kA</t>
  </si>
  <si>
    <t>Mni disjuntor 10A, 2 pólos, 6 kA, curva c</t>
  </si>
  <si>
    <t>Mni disjuntor 16A, 2 pólos, 6 kA, curva c</t>
  </si>
  <si>
    <t>Mni disjuntor 2A, 2 pólos, 6 kA, curva c</t>
  </si>
  <si>
    <t>Mni disjuntor 4A, 2 pólos, 6 kA, curva c</t>
  </si>
  <si>
    <t>Relé  de proteção térmica 1,7 - 2,4 A</t>
  </si>
  <si>
    <t>Relé de tensão trifásico nvt-3f-380 V - 60 Hz</t>
  </si>
  <si>
    <t xml:space="preserve">Rele temporizado  elo, 0,1s a 30s vaux 12s Vcc </t>
  </si>
  <si>
    <t>Rele temporizado elo, 1s a 3s vaux 125 Vcc</t>
  </si>
  <si>
    <t>Relé temporizador 1naf 125 Vcc, tempo: 30 segundos</t>
  </si>
  <si>
    <t>Relé térmico 250 Vcc f 2,5 - 4A</t>
  </si>
  <si>
    <t>Resistência  de aquecimento 250 Vca,  25 W</t>
  </si>
  <si>
    <t>Resistência de aquecimento para painel 100 W -220 V</t>
  </si>
  <si>
    <t>Resistência de aquecimento para painel 60 W -220 V</t>
  </si>
  <si>
    <t>Resistência de aquecimento 110/220 Vca, 50/60 Hz, 100 W</t>
  </si>
  <si>
    <t>Resistência de desumidificação 150 W-220 V (eltra) - código: 14540</t>
  </si>
  <si>
    <t>Resistência desumidificadora helicoidal com proteção metálica, 220 V, 150 W</t>
  </si>
  <si>
    <t>Sinaleiro  cor verde, tensão de 125 Vca/cc</t>
  </si>
  <si>
    <t>Sinaleiro com led, aro frontal redondo,  lente cor amarela, 125 Vcc</t>
  </si>
  <si>
    <t>Sinaleiro com led, aro frontal redondo,  lente cor incolor, 125 Vcc</t>
  </si>
  <si>
    <t>Sinaleiro com led, aro frontal redondo,  lente cor vermelha, 125 Vcc</t>
  </si>
  <si>
    <t>Sinaleiro com led, aro frontal redondo, lente cor verde, 125 Vcc</t>
  </si>
  <si>
    <t>Sinaleiro vermelho e ou amarelo, tensão de 125 Vcc</t>
  </si>
  <si>
    <t>Termostato 0° a 60 °C</t>
  </si>
  <si>
    <t>KPD MX3 LARGE NEMA 3R (Cód: KPMX3LLCD)</t>
  </si>
  <si>
    <t>Fusivel 48X (Cód:A072B3D0R0-48X)</t>
  </si>
  <si>
    <t>Fusivel 24R (Cód:A072B2DAR0-24R)</t>
  </si>
  <si>
    <t>Fusivel 18R (Cód:A072F2D0R0-18R)</t>
  </si>
  <si>
    <t xml:space="preserve"> 7.2 KV, MV DIVIDER CARD ASSEMBLY (Cód: BIPC-300032-01)</t>
  </si>
  <si>
    <t xml:space="preserve"> CPT TRANSFORMER 300VA 120/24 (Cód: CPT-120/24-300)</t>
  </si>
  <si>
    <t>XFMR, 115/230-115VAC, 300 VA (Cód: PT-100063-00)</t>
  </si>
  <si>
    <t xml:space="preserve"> MX3/IO CARD SET-STD MV W/PORTUGUESE SW (Cód: BIPC-450100-03)</t>
  </si>
  <si>
    <t xml:space="preserve"> Remote RTD Module Assembly 100 ohm Pt (Cód: 400024-01)</t>
  </si>
  <si>
    <t>MV 500A, 7.2KV PHASE ARRANGEMENT (Cód: S-450251-00B)</t>
  </si>
  <si>
    <t>CPT TRANSFORMER 300VA 120/24 (Cód: CPT-120/24-300)</t>
  </si>
  <si>
    <t xml:space="preserve"> 7.2 KV, MV DIVIDER CARD ASSEMBLY (Cód:BIPC-300032-01)</t>
  </si>
  <si>
    <t xml:space="preserve"> XFMR, 115/230-115VAC, 300 VA (Cód: PT-100063-00)</t>
  </si>
  <si>
    <t xml:space="preserve"> MV 950A, 7.2KV PHASE ARRANGEM (Cód: S-450258-01B)</t>
  </si>
  <si>
    <t>INVERTER 125VDC/120VAC 2500VA (Cód: PS-100054-00)</t>
  </si>
  <si>
    <t>800A 6.9KV CONTACTOR (Cód: CON-100050-03)</t>
  </si>
  <si>
    <t xml:space="preserve"> Contactor, Vacuum, 7.2kv, 600A,240V Coil (Cód: CON-100038-01)</t>
  </si>
  <si>
    <t xml:space="preserve"> Contactor, Vacuum,7.2kv,400A,240VAC Coil (Cód: CON-100037-01)</t>
  </si>
  <si>
    <t xml:space="preserve"> MV 300A, 7.2KV PHASE ARRANGEMENT (Cód: S-450250-00A)</t>
  </si>
  <si>
    <t>TOTAL - Peças de Reposição - SoftStarter (Eixos Norte e Leste):</t>
  </si>
  <si>
    <t>TOTAL - Peças de Reposição - Elétrica (Eixos Norte e Leste):</t>
  </si>
  <si>
    <t>SoftStarter</t>
  </si>
  <si>
    <t>TOTAL GERAL - Peças de Reposição (Mecânica/Elétrica/SofStarter) - Eixos Norte e Leste (R$):</t>
  </si>
  <si>
    <t>Peças de Reposição (Mecânica / Elétrica / SoftStarter)  Eixos Norte e Leste</t>
  </si>
  <si>
    <t>Sistema de Bombeamento Principal - Bomba Sulzer - Eixo Norte: EBI-1</t>
  </si>
  <si>
    <t>MOLA A DIREITA</t>
  </si>
  <si>
    <t>TERMORESISTOR PT-100 3 11m</t>
  </si>
  <si>
    <t>RESISTOR AQUECIMENTO TUB U 132VX436W</t>
  </si>
  <si>
    <t>POLOS DO ROTOR BOBINADO PARAFUSADO 24P</t>
  </si>
  <si>
    <t>TRANSFORMADOR CORRENTE 5VA 60Hz</t>
  </si>
  <si>
    <t>PORTA ESCOVA DO ANEL COLETOR 500mm</t>
  </si>
  <si>
    <t>ESCOVA CARVAO J12 32X25X64</t>
  </si>
  <si>
    <t>COLETOR DE ANEIS 500X65mm AISI 304</t>
  </si>
  <si>
    <t>SUPORTE ESCOVA ATERRAMENTO</t>
  </si>
  <si>
    <t>FILTRO AR G1</t>
  </si>
  <si>
    <t>TRANSDUTOR PT 100(0 A 200°C)</t>
  </si>
  <si>
    <t>CHAVE DE FLUXO OLEO</t>
  </si>
  <si>
    <t>ACELEROMETRO ST5484E-1524410-00+8200-002</t>
  </si>
  <si>
    <t>Sistema de Bombeamento Principal - Sistema de Excitação - Eixo Norte: EBI-1</t>
  </si>
  <si>
    <t>SEGMENTO RADIAL (VJ 28)</t>
  </si>
  <si>
    <t>PT 100 3 FIOS COM HASTE 60MM E ROSCA DE 1/4" COM CABO E1.150MM</t>
  </si>
  <si>
    <t>PT 100 3 FIOS COM HASTE 115MM E ROSCA 1/2"</t>
  </si>
  <si>
    <t>SEGMENTO RADIAL (VJ 18)</t>
  </si>
  <si>
    <t>Sistema de Bombeamento Principal - Motores NS 1006382520 / 1006192047 - SDA 1250 - Eixo Norte: EBI-1</t>
  </si>
  <si>
    <t>Sistema de Bombeamento Principal - Mancal LA 10558848 - Eixo Norte: EBI-1</t>
  </si>
  <si>
    <t>Sistema de Bombeamento Principal - Mancal  LOA 10558841 - Eixo Norte: EBI-1</t>
  </si>
  <si>
    <t>TOTAL - Peças de Reposição - Sist. Bombeamento Principal - EBI-1 (Eixo Norte):</t>
  </si>
  <si>
    <t>Sistema de Bombeamento Principal - Bomba Sulzer - Eixo Leste: EBV-1</t>
  </si>
  <si>
    <t>Sistema de Bombeamento Principal - Motores NS 1006382750 / 1006382742 - SDA 1120 - Eixo Leste: EBV-1</t>
  </si>
  <si>
    <t>TERMORESISTOR PT-100 3 4m</t>
  </si>
  <si>
    <t>POLOS DO ROTOR ROBINADO PARAFUSADO 20P</t>
  </si>
  <si>
    <t>ESCOVA CARVAO J12 32X25X64mm P TCE-11</t>
  </si>
  <si>
    <t>COLETOR ANEIS 500X65mm AISI 304</t>
  </si>
  <si>
    <t>TRANSDUTOR PT 100 (0 A 200°C)</t>
  </si>
  <si>
    <t>ACELEROMETRO ST5484E-152-410-00+8200-002</t>
  </si>
  <si>
    <t>Sistema de Bombeamento Principal - Sistema de Excitação - Eixo Leste: EBV-1</t>
  </si>
  <si>
    <t>Sistema de Bombeamento Principal - Mancal LA 10558849 - Eixo Leste: EBV-1</t>
  </si>
  <si>
    <t>Sistema de Bombeamento Principal - Mancal  LA 10558842 - Eixo Leste: EBV-1</t>
  </si>
  <si>
    <t>SEGMENTO RADIAL (VJ 25)</t>
  </si>
  <si>
    <t>PT 100 3 FIOS COM HASTE 40MM E ROSCA 1/4" COM CABO 1.000MM</t>
  </si>
  <si>
    <t>SEGMENTO RADIAL (VC 18)</t>
  </si>
  <si>
    <t>TOTAL - Peças de Reposição - Sist. Bombeamento Principal - EBV-1 (Eixo Leste):</t>
  </si>
  <si>
    <t>Peças de Reposição - MECÂNICA</t>
  </si>
  <si>
    <t>Sistema de Bombeamento Principal - Bomba Sulzer - Eixo Leste: EBV-2</t>
  </si>
  <si>
    <t>Sistema de Bombeamento Principal - Motores NS 1006382815 / 1006382593 - SDA 1120 - Eixo Leste: EBV-2</t>
  </si>
  <si>
    <t>Sistema de Bombeamento Principal - Sistema de Excitação - Eixo Leste: EBV-2</t>
  </si>
  <si>
    <t>PT 100 3 FIOS COM HASTE 40MM E ROSCA 1/4"</t>
  </si>
  <si>
    <t>TOTAL - Peças de Reposição - Sist. Bombeamento Principal - EBV-2 (Eixo Leste):</t>
  </si>
  <si>
    <t>A1 - GE FANUC IC695CHS012 (Ref. Téc: PRT000081-23-8123)</t>
  </si>
  <si>
    <t>Fonte de Tensão GE FANUC-IC695PSD040 (Ref. Téc: PRT000081-01-8101)</t>
  </si>
  <si>
    <t>CPU 10 MBYTES GE FANUC IC695CPU310 (Ref. Téc: PRT000081-02-8104)</t>
  </si>
  <si>
    <t>Saídas Digitais IC693MDL940 (Ref. Téc: PRT000081-28-8128)</t>
  </si>
  <si>
    <t>Módulo de Comunicação RX31-ETHERNET MODU (Ref. Téc: PRT000081-05-8105)</t>
  </si>
  <si>
    <t>Measure treatment card UMT 162 (Ref. Téc: PRT000081-06-8106)</t>
  </si>
  <si>
    <t>Módulo de Entrada GE FANUC IC693ALG220 (Ref. Téc: PRT000081-25-8125)</t>
  </si>
  <si>
    <t>Módulo de Saída corrente GE IC693ALG391 (Ref. Téc: PRT000081-26-8126)</t>
  </si>
  <si>
    <t>Módulo Lógico GE FANUC IC693MDL645 (Ref. Téc:  PRT000081-27-8127)</t>
  </si>
  <si>
    <t>Contator de Partida (Ref. Téc: CRA491981-05-253A)</t>
  </si>
  <si>
    <t>Relé finder 24 Vcc, 16A, com base (Ref. Téc: CRA4919TAU18007210)</t>
  </si>
  <si>
    <t>TPI 163 - U AND I INTERFACE  (Ref. Téc:  PRT000081-10-8110)</t>
  </si>
  <si>
    <t>TOTAL - Peças de Reposição - Sobressalentes Eletrônicos GE - EBI-2 / EBI-3 (Eixo Norte):</t>
  </si>
  <si>
    <t>PÓRTICO E PONTE ROLANTE DO EIXO LESTE - BAUMA</t>
  </si>
  <si>
    <t>Pórtico Rolante EBV-2 (Eixo Leste)</t>
  </si>
  <si>
    <t>Anel de guia T500 cabo 9/16"</t>
  </si>
  <si>
    <t>Cj roda talha Ø140 motriz</t>
  </si>
  <si>
    <t>Cj roda talha Ø140 livre</t>
  </si>
  <si>
    <t xml:space="preserve">Cj roda motriz Ø320 </t>
  </si>
  <si>
    <t>Cj roda livre Ø320</t>
  </si>
  <si>
    <t>Cj freio eletromagnético BN07</t>
  </si>
  <si>
    <t>Disco com lona de freio BN07</t>
  </si>
  <si>
    <t xml:space="preserve">Martelo para freio BN07 </t>
  </si>
  <si>
    <t>Cj de tirantes para freio BN07</t>
  </si>
  <si>
    <t>Pórtico Rolante EBV-1 (Eixo Leste)</t>
  </si>
  <si>
    <t>TOTAL - Peças de Reposição - Pórtico Rolante EBV-1 (Eixo Leste):</t>
  </si>
  <si>
    <t>Anel de guia T400 cabo 1/2"</t>
  </si>
  <si>
    <t>Cj roda talha Ø180 motriz</t>
  </si>
  <si>
    <t>Cj roda talha Ø180 livre</t>
  </si>
  <si>
    <t xml:space="preserve">Cj roda motriz Ø250 </t>
  </si>
  <si>
    <t>Cj roda livre Ø250</t>
  </si>
  <si>
    <t>Cj freio eletromagnético BN06</t>
  </si>
  <si>
    <t>Disco com lona de freio BN06</t>
  </si>
  <si>
    <t>Martelo para freio BN06</t>
  </si>
  <si>
    <t>Cj de tirantes para freio BN06</t>
  </si>
  <si>
    <t>TOTAL - Peças de Reposição - Pórtico Rolante EBV-2 (Eixo Leste):</t>
  </si>
  <si>
    <t>Pórtico Rolante EBV-3 (Eixo Leste)</t>
  </si>
  <si>
    <t>TOTAL - Peças de Reposição - Pórtico Rolante EBV-3 (Eixo Leste):</t>
  </si>
  <si>
    <t>Pórtico Rolante EBV-4 (Eixo Leste)</t>
  </si>
  <si>
    <t>TOTAL - Peças de Reposição - Pórtico Rolante EBV-4 (Eixo Leste):</t>
  </si>
  <si>
    <t>Pórtico Rolante EBV-5 (Eixo Leste)</t>
  </si>
  <si>
    <t>TOTAL - Peças de Reposição - Pórtico Rolante EBV-5 (Eixo Leste):</t>
  </si>
  <si>
    <t>Pórtico Rolante EBV-6 (Eixo Leste)</t>
  </si>
  <si>
    <t>TOTAL - Peças de Reposição - Pórtico Rolante EBV-6 (Eixo Leste):</t>
  </si>
  <si>
    <t>Ponte Rolante EBV-6 (Eixo Leste)</t>
  </si>
  <si>
    <t>Ponte Rolante EBV-1 (Eixo Leste)</t>
  </si>
  <si>
    <t>Cj roda talha Ø250 motriz</t>
  </si>
  <si>
    <t>Cj roda talha Ø250 livre</t>
  </si>
  <si>
    <t>Cj roda motriz Ø400</t>
  </si>
  <si>
    <t>Cj roda livre Ø400</t>
  </si>
  <si>
    <t>Martelo para freio BN07</t>
  </si>
  <si>
    <t>TOTAL - Peças de Reposição - Ponte Rolante EBV-1 (Eixo Leste):</t>
  </si>
  <si>
    <t>Ponte Rolante EBV-2 (Eixo Leste)</t>
  </si>
  <si>
    <t>TOTAL - Peças de Reposição - Ponte Rolante EBV-2 (Eixo Leste):</t>
  </si>
  <si>
    <t>Cj roda motriz Ø500</t>
  </si>
  <si>
    <t>Cj roda livre Ø500</t>
  </si>
  <si>
    <t>Ponte Rolante EBV-3 (Eixo Leste)</t>
  </si>
  <si>
    <t>TOTAL - Peças de Reposição - Ponte Rolante EBV-3 (Eixo Leste):</t>
  </si>
  <si>
    <t>Ponte Rolante EBV-4 (Eixo Leste)</t>
  </si>
  <si>
    <t>TOTAL - Peças de Reposição - Ponte Rolante EBV-4 (Eixo Leste):</t>
  </si>
  <si>
    <t>Cj roda talha Ø320 motriz</t>
  </si>
  <si>
    <t>Cj roda talha Ø320 livre</t>
  </si>
  <si>
    <t>Cj freio eletromagnético BN05</t>
  </si>
  <si>
    <t>Disco com lona de freio BN05</t>
  </si>
  <si>
    <t>Martelo para freio BN05</t>
  </si>
  <si>
    <t>Cj de tirantes para freio BN05</t>
  </si>
  <si>
    <t>Ponte Rolante EBV-5 (Eixo Leste)</t>
  </si>
  <si>
    <t>TOTAL - Peças de Reposição - Ponte Rolante EBV-5 (Eixo Leste):</t>
  </si>
  <si>
    <t>TOTAL - Peças de Reposição - Ponte Rolante EBV-6 (Eixo Leste):</t>
  </si>
  <si>
    <t>PEÇAS DE REPOSIÇÃO - MECÂNICA / ELÉTRICA / SOFTSTARTER  (EIXO NORTE E EIXO LESTE)</t>
  </si>
  <si>
    <t>SOBRESSALENTES ELETRÔNICOS GE - EBI-2 / EBI-3 (EIXO NORTE)</t>
  </si>
  <si>
    <t>Porca Sextavada R.W 5/16</t>
  </si>
  <si>
    <t>Paraf. Cab. Sext. R.W 5/16"X1"</t>
  </si>
  <si>
    <t>Chapa 12,5x300x300</t>
  </si>
  <si>
    <t>Perfil U 152,4 X 8x 1295</t>
  </si>
  <si>
    <t>Chapa 9,5 X 100 X 130</t>
  </si>
  <si>
    <t>Chapa 9,5 X 76 X 100</t>
  </si>
  <si>
    <t>Perfil L 50,8 X 50,8 X 6,35 X 470</t>
  </si>
  <si>
    <t>Chumbador De Expansão M12 X 95</t>
  </si>
  <si>
    <t>Barramento Blindado 20000m</t>
  </si>
  <si>
    <t>Arrastador p/ Barramento Duplo</t>
  </si>
  <si>
    <t>EQUIPAMENTOS HYDROSTEC - UHE JATI</t>
  </si>
  <si>
    <t>Válvula Dispersora - UHE JATI</t>
  </si>
  <si>
    <t>Pórtico Rolante - UHE JATI</t>
  </si>
  <si>
    <t>Chumbador Tecbolt Cód. TBM 38070</t>
  </si>
  <si>
    <t>6,00</t>
  </si>
  <si>
    <t>Viga "U" 4"X40,13x4,57x2500</t>
  </si>
  <si>
    <t>Viga "U" 4"X40,13x4,57x2800</t>
  </si>
  <si>
    <t>Ch. 3/8" X 120 X 180</t>
  </si>
  <si>
    <t>Braçad. Standard Kv-T-34-Pp</t>
  </si>
  <si>
    <t>Condulete Tipo LL 1" - NPT</t>
  </si>
  <si>
    <t>Eletroduto ABNT NBR 5597 - DN 1" X 3000</t>
  </si>
  <si>
    <t>Luva Para Eletroduto 1"</t>
  </si>
  <si>
    <t>União Dupla Igual UDA O10</t>
  </si>
  <si>
    <t>Braçad. Standard Kv-T-10-Pp (Tubo O 10)</t>
  </si>
  <si>
    <t>Tê Igual Tia 10</t>
  </si>
  <si>
    <t>Joelho Igual Jia 10</t>
  </si>
  <si>
    <t>Tubo TN 100070 X 6000</t>
  </si>
  <si>
    <t>Chumbador Tecbolt Cód. TBM 14060</t>
  </si>
  <si>
    <t>Braçad. Standard Kv-T-12-PP (Tubo O12)</t>
  </si>
  <si>
    <t>Trilho TR28</t>
  </si>
  <si>
    <t>Chumbador Tecbolt Cód. TBM 12070</t>
  </si>
  <si>
    <t>União Dupla Igual UDA O12</t>
  </si>
  <si>
    <t>Junta De Vedação JC 3/4" BSP</t>
  </si>
  <si>
    <t>União Macho Uma 12x3/4" BSP</t>
  </si>
  <si>
    <t>Curva Dupla Igual CDA 12</t>
  </si>
  <si>
    <t>Tê Igual TIA 12</t>
  </si>
  <si>
    <t>Joelho Igual JIA 12</t>
  </si>
  <si>
    <t>Tubo TN 120090X6000</t>
  </si>
  <si>
    <t>TOTAL - Peças de Reposição - UHE JATI:</t>
  </si>
  <si>
    <t>EQUIPAMENTOS HYDROSTEC - UHE ATALHO</t>
  </si>
  <si>
    <t>Comporta Ensecadeira - UHE ATALHO</t>
  </si>
  <si>
    <t>Arruela Lisa - Diâmetro 10 - DIN 126</t>
  </si>
  <si>
    <t>Paraf.  Cab.  Cilindrica  c/  Sext.  Iinterno  - M10X100 DIM 912</t>
  </si>
  <si>
    <t>Grade - UHE ATALHO</t>
  </si>
  <si>
    <t>Viga "U" 4"X40,13x4,57x2440</t>
  </si>
  <si>
    <t>Viga "U" 4"X40,13x4,57x3140</t>
  </si>
  <si>
    <t>Braçad. Standard KV-T-35-PP</t>
  </si>
  <si>
    <t>Braçad. Standard KV-T-10-PP (Tubo O 10)</t>
  </si>
  <si>
    <t>Tê Igual TIA 10</t>
  </si>
  <si>
    <t>Joelho Igual JIA 10</t>
  </si>
  <si>
    <t>Braçad. Standard KV-T-12-PP (Tubo O12)</t>
  </si>
  <si>
    <t>Trilho Tr28</t>
  </si>
  <si>
    <t>Junta De Vedação JC 1/2" BSP</t>
  </si>
  <si>
    <t>União Macho Uma 12x1/2" BSP</t>
  </si>
  <si>
    <t>Tubo TN 120090x6000</t>
  </si>
  <si>
    <t>Válvula Dispersora - UHE ATALHO</t>
  </si>
  <si>
    <t>TOTAL - Peças de Reposição - UHE ATALHO:</t>
  </si>
  <si>
    <t>Arruela De Pressão - B10 DIN 127</t>
  </si>
  <si>
    <t>EQUIPAMENTOS HYDROSTEC - TUD PORCOS</t>
  </si>
  <si>
    <t>Comporta Ensecadeira - TUD PORCOS</t>
  </si>
  <si>
    <t>Grade - TUD PORCOS</t>
  </si>
  <si>
    <t>Guia Lateral Inferior</t>
  </si>
  <si>
    <t>Guia Lateral Intermediária</t>
  </si>
  <si>
    <t>Guia Lateral Superior</t>
  </si>
  <si>
    <t>Pista De Deslizamento - Esq./Dir.</t>
  </si>
  <si>
    <t>Frontal</t>
  </si>
  <si>
    <t>Soleira</t>
  </si>
  <si>
    <t>Chapa De Ligação</t>
  </si>
  <si>
    <t>Parafuso Cab. Sext. M12 X 35 - DIN 933 - Cl.8.8</t>
  </si>
  <si>
    <t>Porca Sext. M12 - DIN 934 - Cl 8</t>
  </si>
  <si>
    <t>Arruela Lisa Ø14 - DIN 126</t>
  </si>
  <si>
    <t>Tirante - Barra M16 X 135</t>
  </si>
  <si>
    <t>Tirante - Barra M16 X 150</t>
  </si>
  <si>
    <t>Tirante - Barra M16 X 170</t>
  </si>
  <si>
    <t>Tirante - Barra M16 X 190</t>
  </si>
  <si>
    <t>Tirante - Barra M16 X 205</t>
  </si>
  <si>
    <t>Porca Sext. M16 - DIN 934</t>
  </si>
  <si>
    <t>Arruela Lisa Ø18 - DIN 126</t>
  </si>
  <si>
    <t>Válvula Dispersora - TUD PORCOS</t>
  </si>
  <si>
    <t>Eletroduto Abnt Nbr 5597 - DN 1" X 3000</t>
  </si>
  <si>
    <t>Braçad. Standard KV-T-34-PP (p /Trilho)</t>
  </si>
  <si>
    <t>Braçad. Standard KV-T-12-PP (p/ Trilho)</t>
  </si>
  <si>
    <t>Cotovelo 90º De Encaixe para Solda</t>
  </si>
  <si>
    <t>Tê De Encaixe Para Solda</t>
  </si>
  <si>
    <t>União Com Anel De Encaixe Para Solda</t>
  </si>
  <si>
    <t>Junta De Vedação</t>
  </si>
  <si>
    <t>Adaptador Macho-Fêmea</t>
  </si>
  <si>
    <t>Adaptador Macho-Macho MMA 3/4” BSP X 3/4” BSP</t>
  </si>
  <si>
    <t>União Macho BSP</t>
  </si>
  <si>
    <t>União Fêmea</t>
  </si>
  <si>
    <t>Mangueira Hidráulica De Super Alta Pressão Dimensões: L=1,2m Com 01 (Um) Terminais Prensado Ponta Lisa – PLSP 20 X 12 Com 01 (UM) Terminal Prensado Curvo – PCSP 20 X 12</t>
  </si>
  <si>
    <t>Comporta Segmento - ec PORCOS</t>
  </si>
  <si>
    <t>TOTAL - Peças de Reposição - TUD PORCOS:</t>
  </si>
  <si>
    <t>EQUIPAMENTOS HYDROSTEC - EC PORCOS</t>
  </si>
  <si>
    <t>Comporta Ensecadeira Montante - ec PORCOS</t>
  </si>
  <si>
    <t>Comporta Ensecadeira Jusante - ec PORCOS</t>
  </si>
  <si>
    <t>Sapata Chapa 20 X 50 X 100</t>
  </si>
  <si>
    <t>Arruela De Pressão B10 - DIN 127</t>
  </si>
  <si>
    <t>TOTAL - Peças de Reposição - EC PORCOS:</t>
  </si>
  <si>
    <t>EQUIPAMENTOS HYDROSTEC - EC BOI II</t>
  </si>
  <si>
    <t>Tubo Em Aço Carbono ASTM DN 20mm</t>
  </si>
  <si>
    <t>Tê De Encaixe Para Solda DN 20 (3/4")</t>
  </si>
  <si>
    <t>Adaptador Macho-Macho</t>
  </si>
  <si>
    <t>Cotovelo 45° De Encaixe Para Solda</t>
  </si>
  <si>
    <t>Luva De Encaixe Para Solda DN 20</t>
  </si>
  <si>
    <t>Luva De Encaixe Para Solda DN 25</t>
  </si>
  <si>
    <t>Adaptador Macho/Macho DKO 19</t>
  </si>
  <si>
    <t>Junta De Vedação DN 25</t>
  </si>
  <si>
    <t>Junta De Vedação DN 20</t>
  </si>
  <si>
    <t>Comporta Segmento - EC BOI II</t>
  </si>
  <si>
    <t>Comporta Ensecadeira Montante - EC BOI II</t>
  </si>
  <si>
    <t>Comporta Ensecadeira Jusante - EC BOI II</t>
  </si>
  <si>
    <t>Patim Chapa 20 X 50 X 150</t>
  </si>
  <si>
    <t>Calço Chapa 1 X 50 X 150</t>
  </si>
  <si>
    <t>Porca Sextavada M10 - DIN 934</t>
  </si>
  <si>
    <t>Arruela Lisa Diâmetro 10 - DIN 126</t>
  </si>
  <si>
    <t>Dispositivo De Calagem</t>
  </si>
  <si>
    <t>TOTAL - Peças de Reposição Mecânica:</t>
  </si>
  <si>
    <t>RESUMO - PEÇAS DE REPOSIÇÃO MECÂNICA</t>
  </si>
  <si>
    <t>Quant. de Trechos durante Contrato</t>
  </si>
  <si>
    <t>19/10/2018 (www.decolar.com para vizualizar menores preços e companhias aéreas para registro do preço)</t>
  </si>
  <si>
    <t>1ª Semana de Abril/2018</t>
  </si>
  <si>
    <t>RESUMO - MOBILIZAÇÃO E DESMOBILIZAÇÃO (EIXOS NORTE E LESTE)</t>
  </si>
  <si>
    <t>Mobilização</t>
  </si>
  <si>
    <t>Desmobilização</t>
  </si>
  <si>
    <t>TOTAL GERAL - MOBILIZAÇÃO E DESMOBILIZAÇÃO - EIXOS NORTE E LESTE (R$):</t>
  </si>
  <si>
    <t>REC - SALGUEIRO</t>
  </si>
  <si>
    <t>SÃO PAULO - SALGUEIRO</t>
  </si>
  <si>
    <t>Passagens Terrestres</t>
  </si>
  <si>
    <t>VALOR POR TRECHO TERRESTRE:</t>
  </si>
  <si>
    <t>CONTRATAÇÃO PARA OPERAÇÃO E MANUTENÇÃO DO PROJETO DE INTEGRAÇÃO DO RIO SÃO FRANCISCO COM AS BACIAS HIDROGRÁFICAS DO NORDESTE SETENTRIONAL – PISF</t>
  </si>
  <si>
    <t>DESMOBILIZAÇÃO (Máquinas, Equip., Ferramentas, Instrumentos, Materiais, Mobiliário) - Fases</t>
  </si>
  <si>
    <t>MOBILIZAÇÃO (Máquinas, Equipamentos, Ferramentas, Instrumentos, Materiais, Mobiliário) - Fases</t>
  </si>
  <si>
    <t>Manutenção - Subestação - Pátios</t>
  </si>
  <si>
    <t>Técnico Pleno - Eletrotécnico - Operador Estação de Bombeamento - Diurno</t>
  </si>
  <si>
    <t>Técnico Pleno - Eletrotécnico - Operador Estação de Bombeamento - Noturno</t>
  </si>
  <si>
    <t>Técnico Junior - Mecânico - Operador Estação de Bombeamento - Diurno</t>
  </si>
  <si>
    <t>Técnico Junior - Mecânico - Operador Estação de Bombeamento - Noturno</t>
  </si>
  <si>
    <t>Técnico Pleno - Eletrotécnico - Operador Subestação - Diurno</t>
  </si>
  <si>
    <t>Técnico Pleno - Eletrotécnico - Operador Subestação - Noturno</t>
  </si>
  <si>
    <t>Técnico Junior - Eletrotécnico - Operador Subestação - Diurno</t>
  </si>
  <si>
    <t>Técnico Junior - Eletrotécnico - Operador Subestação - Noturno</t>
  </si>
  <si>
    <t>Mensalista Diurno</t>
  </si>
  <si>
    <t>Eletromecânico</t>
  </si>
  <si>
    <t>Adicional Noturno</t>
  </si>
  <si>
    <t>Hora Noturna: Hora Diurna x 20%</t>
  </si>
  <si>
    <t>Considerado a carga horária de 176 horas/mês</t>
  </si>
  <si>
    <t>Horras Extras: Foi estimado um percentual de 20% de horas extras no total de contarto para todos os profissionais da manutenção</t>
  </si>
  <si>
    <t>Horas Extras</t>
  </si>
  <si>
    <t xml:space="preserve">Adicional de Periculosidade 30%: foi previsto para todos os profissionais (Operação e Manutenção) que trabalham em contato com rede elétrica (nas estações de bombeamento, sub-estações, etc.) </t>
  </si>
  <si>
    <t>Encargo Social - Mensalistas Diurnos: foi considerado o índice de 78,37 (já incluso benefícios) para o mensalistas que trabalham em horário comercial (8h/dia)</t>
  </si>
  <si>
    <t>Encargo Social - Mensalistas Noturnos: foi considerado o índice de 78,37% (já incluso benefícios), para o mensalistas que trabalham em escala 12h x 36h</t>
  </si>
  <si>
    <t>SALÁRIO BASE (Sem Encargo)</t>
  </si>
  <si>
    <t xml:space="preserve">Foi considerado intervalo intrajornada para todos os profissionais que trabalham em escala 12h x 36h </t>
  </si>
  <si>
    <t>Hora Extra 100%</t>
  </si>
  <si>
    <t>Hora Extra 70%</t>
  </si>
  <si>
    <t>Valor Unitário</t>
  </si>
  <si>
    <t>Valor Mensal (5% da quant. de horas /mês)</t>
  </si>
  <si>
    <t>Valor Mensal (2,5% da quant. de horas /mês)</t>
  </si>
  <si>
    <t>Adicional Noturno: Considerado 120 horas/profissional/mês (Total de 8h noturnas: Período de 22h as 5h = 8h noturnas + 1h até as 6h =&gt; Súmula 60 do TST)</t>
  </si>
  <si>
    <t>Foi considerado para o cálculo de horas extras os percentuais de 5% e de 2,5% para as horas trabalhadas remuneradas a 70% e 100%, respectivamente sobre o valor da hora normal.</t>
  </si>
  <si>
    <t>Valor da Hora Noturna</t>
  </si>
  <si>
    <t>Total Geral - Equipe com Vínculo Mensalista (R$):</t>
  </si>
  <si>
    <t>Mensalista (PE):</t>
  </si>
  <si>
    <t>SALÁRIO COMPLETO (Incluindo: encargos, adicionais e horas extras)</t>
  </si>
  <si>
    <t>OUTROS CUSTOS</t>
  </si>
  <si>
    <t>Horas extras</t>
  </si>
  <si>
    <t>OBSERVAÇÕES:</t>
  </si>
  <si>
    <t>1)</t>
  </si>
  <si>
    <t>3)</t>
  </si>
  <si>
    <t>4)</t>
  </si>
  <si>
    <t>5)</t>
  </si>
  <si>
    <t>6)</t>
  </si>
  <si>
    <t>7)</t>
  </si>
  <si>
    <t>8)</t>
  </si>
  <si>
    <t>9)</t>
  </si>
  <si>
    <t>SALÁRIO COMPLETO (Incluindo: encargos, benefícios, adicionais e horas extras)</t>
  </si>
  <si>
    <t>78,37% INCIDENTE SOBRE O ITEM  1.1 + 1.2</t>
  </si>
  <si>
    <t>Caminhão guindauto com capacidade de carga até 10,0 t.</t>
  </si>
  <si>
    <t>2.44</t>
  </si>
  <si>
    <t>FU</t>
  </si>
  <si>
    <t>K</t>
  </si>
  <si>
    <t>Meio de Locomoção</t>
  </si>
  <si>
    <t>Carreta</t>
  </si>
  <si>
    <t>Rodando</t>
  </si>
  <si>
    <t xml:space="preserve">Custo </t>
  </si>
  <si>
    <t>SUB-TOTAL (R$):</t>
  </si>
  <si>
    <t>dmt (Km)</t>
  </si>
  <si>
    <t>CHP (R$)</t>
  </si>
  <si>
    <t>Quant</t>
  </si>
  <si>
    <t>COMPOSIÇÃO DE PREÇO UNITÁRIO - MOBILIZAÇÃO - Fase 1</t>
  </si>
  <si>
    <t>1)  Foi considerado para a amobilização todos os equipamentos civis.</t>
  </si>
  <si>
    <t xml:space="preserve">2) Os profissionais a serem alocados já o PESSOAL </t>
  </si>
  <si>
    <t>EQUIPAMENTOS</t>
  </si>
  <si>
    <t>QUANTIDADES</t>
  </si>
  <si>
    <t xml:space="preserve">Lote 9 </t>
  </si>
  <si>
    <t>Tipo de Trasnporte até o Canteiro</t>
  </si>
  <si>
    <t>Transportado em caminhão carroceria (Retorna a origem)</t>
  </si>
  <si>
    <t>É o próprio veículo transportador</t>
  </si>
  <si>
    <t>Transportado em Cavalo Mecânico com reboque (Veículo transportador retorna a origem)</t>
  </si>
  <si>
    <t>Transportado em caminhão carroceria (Veículo transportador retorna a origem)</t>
  </si>
  <si>
    <t>Transportado no Reboque em Veículo que não retorna</t>
  </si>
  <si>
    <t>Transportado em veículo que não retorna</t>
  </si>
  <si>
    <t>Transportado em veículo Guindauto (Veículo transportador retorna a origem)</t>
  </si>
  <si>
    <t>3) Metodologia utilizada para calcular a Mobilização: DNIT</t>
  </si>
  <si>
    <t>OBSERVAÇÕES</t>
  </si>
  <si>
    <t>CAPITAL MAIS PRÓXIMA</t>
  </si>
  <si>
    <t>Recife / PE</t>
  </si>
  <si>
    <t>Fortaleza / CE</t>
  </si>
  <si>
    <t>DIST. ATÉ CAPITAL (km)</t>
  </si>
  <si>
    <t>FASE (para Mobilização) / PRAZO</t>
  </si>
  <si>
    <t>Fase 3 - 12 Meses</t>
  </si>
  <si>
    <t>Fase 2 - 15 Meses</t>
  </si>
  <si>
    <t>Local / Canteiros: EIXO LESTE - Canteiro Lote 9 (Floresta/PE)</t>
  </si>
  <si>
    <t>Distância entre Recife/PE - Canteiro Lote 9 (km):</t>
  </si>
  <si>
    <t>Veloc. Média (km/h):</t>
  </si>
  <si>
    <t>Caminhão Carroceria - de madeira, capacidade de carga 15,0 t (E9592 - DNIT)</t>
  </si>
  <si>
    <t>Caminhão basculante, capacidade de carga  15,0 t e volume 10,0 m³  (E9579 - DNIT)</t>
  </si>
  <si>
    <t>Caminhao basculante, capacidade de carga  9,0 t e volume 6,0 m³ . (E9506 - DNIT)</t>
  </si>
  <si>
    <t>Caminhão Comboio para lubrificação e abastecimento (melosa), convencional totalmente equipado (Capacidade de Combustível: 5.000 l, Capacidade de Lubrificante: 500 l, Capacidade de Graxa: 200 kg, Capacidade de Água: 300 l, Recipiente para Óleo Usado: 200 l, Compressor de Ar e Bomba- d’agua) (E9509 - DNIT)</t>
  </si>
  <si>
    <t>Caminhão guindauto com capacidade de carga até 10,0 t. (E9686 - DNIT)</t>
  </si>
  <si>
    <t>Caminhão tanque, capacidade de volume  6000 l e potência 136,0 hp (E9605 - DNIT)</t>
  </si>
  <si>
    <t>Carreta Reboque (para embarcação) (E9353 - DNIT)</t>
  </si>
  <si>
    <t>Guindauto</t>
  </si>
  <si>
    <t>Barco tipo Alumínio, 7 m de comprimento, Alumínio soldado, reforçado, borda sem corrimão, chapa de Alumínio 2,00 cm, boca 1,50 cm, borda 0,60 cm. / Motor popa, tipo partida manual, potência 15 hp, aplicação barco Alumínio, características adicionais: válvulas automáticas descompressão, refrigerado a ar, quantidade marchas 2 und, quantidade cilíndro 2 und, capacidade tanque 23 l, tipo motor: 2 tempos, velocidade: 4.500 a 5.800 rpm. (E9353 - DNIT)</t>
  </si>
  <si>
    <t>Alimentação (motorista que vai rodando)</t>
  </si>
  <si>
    <t>Alimentação (motorista que retorna)</t>
  </si>
  <si>
    <t>1) Considerado para cálculo e transporte o veículo transportador (carreta): Código E9666/SICRO3 (PE - maio/18) - Cavalo Mecânico com semi-reboque com capacidade 30t - 240kW</t>
  </si>
  <si>
    <t>2) Foi considerado para o CHP dos equipamentos que vão rodando valores da Tabela DNIT (similares )</t>
  </si>
  <si>
    <t>3) Para o Cálculo do Custo da Mobilização  foi utilizada a metodologia do DNIT</t>
  </si>
  <si>
    <t>4) Distância considerada a partir da capital mais próxima ao canteiro</t>
  </si>
  <si>
    <t>Local / Canteiros: EIXO LESTE - Canteiro Lote 10 (Custódia/PE)</t>
  </si>
  <si>
    <t>Distância entre Recife/PE - Canteiro Lote 10 (km):</t>
  </si>
  <si>
    <t>Local / Canteiros: EIXO LESTE - Canteiro Lote 12 (Sertânia/PE)</t>
  </si>
  <si>
    <t>Distância entre Recife/PE - Canteiro Lote 12 (km):</t>
  </si>
  <si>
    <t>Local / Canteiros: EIXO NORTE - Canteiro Meta 1N (Cabrobó/PE)</t>
  </si>
  <si>
    <t>Distância entre Recife/PE - Canteiro Meta 1N (km):</t>
  </si>
  <si>
    <t>Local / Canteiros: EIXO NORTE - Canteiro Lote 8 (Salgueiro/PE)</t>
  </si>
  <si>
    <t>Distância entre Recife/PE - Canteiro Lote 8 (km):</t>
  </si>
  <si>
    <t>Local / Canteiros: EIXO NORTE - Canteiro Lote 5 (Brejo Santo/CE)</t>
  </si>
  <si>
    <t>Distância entre Fortaleza/CE - Canteiro Lote 5 (km):</t>
  </si>
  <si>
    <t>Local / Canteiros: EIXO NORTE - Canteiro São José de Piranhas/PB</t>
  </si>
  <si>
    <t>Distância entre Fortaleza/CE - Canteiro SJP (km):</t>
  </si>
  <si>
    <t>MEMORIAL DE CÁLCULO - DESMOBILIZAÇÃO</t>
  </si>
  <si>
    <t>Escritório 1 (SINAPI/PE - 93206)</t>
  </si>
  <si>
    <t>Escritório 2 (SINAPI/PE - 93206)</t>
  </si>
  <si>
    <t>Lazer (área de convivência) (SINAPI/PE - 93206)</t>
  </si>
  <si>
    <t>Almoxarifado (SINAPI/PE - 93209)</t>
  </si>
  <si>
    <t>Cozinha e refeitório/Auditório (SINAPI/PE - 93211)</t>
  </si>
  <si>
    <t>Vestiário e sanitário (SINAPI/PE - 93213)</t>
  </si>
  <si>
    <t>Central de armação (SINAPI/PE - 93582)</t>
  </si>
  <si>
    <t>Guarita (SINAPI/PE - 93585)</t>
  </si>
  <si>
    <t>1.1.2</t>
  </si>
  <si>
    <t>1.1.3</t>
  </si>
  <si>
    <t>1.1.4</t>
  </si>
  <si>
    <t>1.1.5</t>
  </si>
  <si>
    <t>1.1.6</t>
  </si>
  <si>
    <t>1.1.7</t>
  </si>
  <si>
    <t>1.1.8</t>
  </si>
  <si>
    <t>1.2.2</t>
  </si>
  <si>
    <t>1.2.3</t>
  </si>
  <si>
    <t>1.2.4</t>
  </si>
  <si>
    <t>1.2.5</t>
  </si>
  <si>
    <t>1.2.6</t>
  </si>
  <si>
    <t>1.2.7</t>
  </si>
  <si>
    <t>1.2.8</t>
  </si>
  <si>
    <t>1.3.2</t>
  </si>
  <si>
    <t>1.3.3</t>
  </si>
  <si>
    <t>1.3.4</t>
  </si>
  <si>
    <t>1.3.5</t>
  </si>
  <si>
    <t>1.3.6</t>
  </si>
  <si>
    <t>1.3.7</t>
  </si>
  <si>
    <t>1.3.8</t>
  </si>
  <si>
    <t>1.4.2</t>
  </si>
  <si>
    <t>1.4.3</t>
  </si>
  <si>
    <t>1.4.4</t>
  </si>
  <si>
    <t>1.4.5</t>
  </si>
  <si>
    <t>1.4.6</t>
  </si>
  <si>
    <t>2.1.2</t>
  </si>
  <si>
    <t>2.1.3</t>
  </si>
  <si>
    <t>2.1.4</t>
  </si>
  <si>
    <t>2.1.5</t>
  </si>
  <si>
    <t>2.1.6</t>
  </si>
  <si>
    <t>2.1.7</t>
  </si>
  <si>
    <t>2.1.8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</si>
  <si>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</si>
  <si>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</si>
  <si>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</si>
  <si>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</si>
  <si>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</si>
  <si>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</si>
  <si>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</si>
  <si>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</si>
  <si>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2.3.2</t>
  </si>
  <si>
    <t>2.3.3</t>
  </si>
  <si>
    <t>2.3.4</t>
  </si>
  <si>
    <t>2.3.5</t>
  </si>
  <si>
    <t>2.3.6</t>
  </si>
  <si>
    <t>2.3.7</t>
  </si>
  <si>
    <t>2.3.8</t>
  </si>
  <si>
    <t>2.3.10</t>
  </si>
  <si>
    <t>Os valores que foram adotados como referência foram os da Tabela SINAPI/PE (data-base: 08/18)</t>
  </si>
  <si>
    <t>Para os serviços que não são codificados pela Tabela SINAPI, foi adotado valor de serviços similares.</t>
  </si>
  <si>
    <t>Centro de Saúde (SINAPI/PE - 93213)</t>
  </si>
  <si>
    <t>Adicional Noturno (com intrajornada)</t>
  </si>
  <si>
    <t>Período noturno – 22 às 5 horas, o valor da hora tem 52 minutos e 30 segundos; logo, nesse período, há 8 horas</t>
  </si>
  <si>
    <t>Grupo gerador de 4 KVA, 220v, trifásico, silenciado, com 100 metros de cabos e 01 QTA. (E9686 - DNIT)</t>
  </si>
  <si>
    <t>Grupo gerador de 10 KVA, 220v, trifásico, silenciado, com 100 metros de cabos e 01 QTA (E9686 - DNIT)</t>
  </si>
  <si>
    <t>Grupo gerador, potência nominal 15 kVA (emergência), incluindo instalação, cabeamento, base de concreto e demais materiais necessários (E9686 - DNIT)</t>
  </si>
  <si>
    <t xml:space="preserve">Grupo gerador de 15 kVA, 220V, trifásico, silenciado, com 100 metros de cabos e 01 QTA (E9686 - DNIT) </t>
  </si>
  <si>
    <t>Locação de grupo gerador acima de 125 até 180 kVA, motor diesel, rebocável, acionamento manual (E9686 - DNIT)</t>
  </si>
  <si>
    <t>Grupo gerador diesel, com carenagem, potência standart entre 250 e 260 kVA, velocidade de 1800 rpm, frequência de 60 Hz (E9686 - DNIT)</t>
  </si>
  <si>
    <t>Minicarregadeira sobre rodas, potência líquida de 47 hp, capacidade nominal de operação de 646 kg (E9686 - DNIT)</t>
  </si>
  <si>
    <t>COMPOSIÇÃO DE PREÇO UNITÁRIO - DESMOBILIZAÇÃO - Fase 1</t>
  </si>
  <si>
    <t>5) Foi considerado como valor referencial da alimentação (almoço + jantar) o disposto na Convenção Coletiva de Trabalho 2017-2018 - SINDUSCON/PE (Cláusula 15ª)</t>
  </si>
  <si>
    <t>CUSTO DE ADMINISTRAÇÃO   (TAXA DE 10% DA MÃO-DE-OBRA)</t>
  </si>
  <si>
    <t>Kg</t>
  </si>
  <si>
    <t>Mastique elástico base silicone</t>
  </si>
  <si>
    <t xml:space="preserve"> Desinfetante  5L</t>
  </si>
  <si>
    <t xml:space="preserve"> Detergente 5L</t>
  </si>
  <si>
    <t xml:space="preserve"> Envelope de papel tamanho A4</t>
  </si>
  <si>
    <t xml:space="preserve"> Envelope de papel tamanho A3</t>
  </si>
  <si>
    <t>Envelope de papel tamanho A5 - 200 x 280 mm</t>
  </si>
  <si>
    <t>Peças de Reposição - ELÉTRICA  (Eixos Norte e Leste)</t>
  </si>
  <si>
    <t>TOTAL - Peças de Reposição - Sist. Bombeamento Principal - EBI-1 (Eixo Norte)</t>
  </si>
  <si>
    <t>TOTAL - Peças de Reposição - Sist. Bombeamento Principal - EBV-1 (Eixo Leste)</t>
  </si>
  <si>
    <t>TOTAL - Peças de Reposição - Sist. Bombeamento Principal - EBV-2 (Eixo Leste)</t>
  </si>
  <si>
    <t>TOTAL - Peças de Reposição - Sobressalentes Eletrônicos GE - EBI-2 / EBI-3 (Eixo Norte)</t>
  </si>
  <si>
    <t>TOTAL - Peças de Reposição - Pórtico Rolante EBV-1 (Eixo Leste)</t>
  </si>
  <si>
    <t>TOTAL - Peças de Reposição - Pórtico Rolante EBV-2 (Eixo Leste)</t>
  </si>
  <si>
    <t>TOTAL - Peças de Reposição - Pórtico Rolante EBV-3 (Eixo Leste)</t>
  </si>
  <si>
    <t>TOTAL - Peças de Reposição - Pórtico Rolante EBV-4 (Eixo Leste)</t>
  </si>
  <si>
    <t>TOTAL - Peças de Reposição - Pórtico Rolante EBV-5 (Eixo Leste)</t>
  </si>
  <si>
    <t>TOTAL - Peças de Reposição - Pórtico Rolante EBV-6 (Eixo Leste)</t>
  </si>
  <si>
    <t>TOTAL - Peças de Reposição - Ponte Rolante EBV-1 (Eixo Leste)</t>
  </si>
  <si>
    <t>TOTAL - Peças de Reposição - Ponte Rolante EBV-2 (Eixo Leste)</t>
  </si>
  <si>
    <t>TOTAL - Peças de Reposição - Ponte Rolante EBV-3 (Eixo Leste)</t>
  </si>
  <si>
    <t>TOTAL - Peças de Reposição - Ponte Rolante EBV-4 (Eixo Leste)</t>
  </si>
  <si>
    <t>TOTAL - Peças de Reposição - Ponte Rolante EBV-5 (Eixo Leste)</t>
  </si>
  <si>
    <t>TOTAL - Peças de Reposição - Ponte Rolante EBV-6 (Eixo Leste)</t>
  </si>
  <si>
    <t>TOTAL - Peças de Reposição - UHE JATI</t>
  </si>
  <si>
    <t>TOTAL - Peças de Reposição - UHE ATALHO</t>
  </si>
  <si>
    <t>TOTAL - Peças de Reposição - TUD PORCOS</t>
  </si>
  <si>
    <t>TOTAL - Peças de Reposição - EC PORCOS</t>
  </si>
  <si>
    <t>Peças de Reposição - SOFT STARTER (Eixos Norte e Leste)</t>
  </si>
  <si>
    <t>TOTAL - Peças de Reposição - Peças GE</t>
  </si>
  <si>
    <t>EQUIPAMENTOS GE</t>
  </si>
  <si>
    <t>DESCRIÇÃO (Referência)</t>
  </si>
  <si>
    <t>Segmento de Guia LA(MSA491941-15-232)</t>
  </si>
  <si>
    <t>Filtro de Ar(1EHE740038P0014)</t>
  </si>
  <si>
    <t>Vedação CROSSFLON(MSA491941-23-244)</t>
  </si>
  <si>
    <t>Escova Carvão 32 x 25 EG389P(9AHE439101P0017)</t>
  </si>
  <si>
    <t>Junta(MSA491941-21-212)</t>
  </si>
  <si>
    <t>Mancal Combinado - Segmento de Escora(MSA491942-11-260)</t>
  </si>
  <si>
    <t>Mancal Combinado - Segmento de Guia(MSA491942-15-280)</t>
  </si>
  <si>
    <t>Vedação CROSSFLON(MSA491942-23-247)</t>
  </si>
  <si>
    <t>Freio e Macaco D=80mm(1EHE790001R0800)</t>
  </si>
  <si>
    <t>ET Trocadores de Calor (IMA491964-11-203)</t>
  </si>
  <si>
    <t>Escova de Carvão 32 x 25 EG389P(9AHE439101P0017)</t>
  </si>
  <si>
    <t>solda Prata vareta(9AHE123301P0025)</t>
  </si>
  <si>
    <t>solda Prata vareta(9AHE123303P0004)</t>
  </si>
  <si>
    <t>Conexão entre polos(MSA491939-13-221)</t>
  </si>
  <si>
    <t>40 x 19 solda forte(MSA491939-03-250)</t>
  </si>
  <si>
    <t>40 x 15 solda forte(MSA491939-03-251)</t>
  </si>
  <si>
    <t>25 x 25 solda forte(MSA491939-03-253)</t>
  </si>
  <si>
    <t>solda forte(MSA491939-03-254)</t>
  </si>
  <si>
    <t>Paraf. Sextavado DIN 933 M10x35T 8.8 ZE(22215-1036)</t>
  </si>
  <si>
    <t>Arru. Plana DIN 125A 10 SAE ZE(27100-1000)</t>
  </si>
  <si>
    <t>Chapa Trava 1,0x10x20 SAE 1020 ZP(27900-1027)</t>
  </si>
  <si>
    <t>Cunha do Polo(MSA491939-15-227)</t>
  </si>
  <si>
    <t>Contra Cunha do Polo(MSA491939-15-228)</t>
  </si>
  <si>
    <t>Segmento de Guia(MSB491941-15-232)</t>
  </si>
  <si>
    <t>Vedação CROSSFLON(MSB491941-23-244)</t>
  </si>
  <si>
    <t>Junta(MSB491941-21-212)</t>
  </si>
  <si>
    <t>Mancal Combinado - Segmento de Escora(MSB491942-11-239)</t>
  </si>
  <si>
    <t>Mancal Combinado - Segmento de Guia(MSB491942-15-240)</t>
  </si>
  <si>
    <t>Vedação CROSSFLON(MSB491942-23-242)</t>
  </si>
  <si>
    <t>ET Trocadores de Calor (IMB491964-11-203)</t>
  </si>
  <si>
    <t>Conexão entre polos(MSB491939-13-221)</t>
  </si>
  <si>
    <t>40 x 19 solda forte(MSB491939-03-250)</t>
  </si>
  <si>
    <t>40 x 15 solda forte(MSB491939-03-251)</t>
  </si>
  <si>
    <t>25 x 25 solda forte(MSB491939-03-253)</t>
  </si>
  <si>
    <t>solda forte(MSB491939-03-254)</t>
  </si>
  <si>
    <t>Cunha do Polo(MSB491939-15-227)</t>
  </si>
  <si>
    <t>Contra Cunha do Polo(MSB491939-15-228)</t>
  </si>
  <si>
    <t>TOTAL - Peças de Reposição - Equipamentos GE:</t>
  </si>
  <si>
    <t>Silicone (acético branca) - Tubo de 280g</t>
  </si>
  <si>
    <t>Valor do Adicional Noturno (c/ intrajornada)</t>
  </si>
  <si>
    <t>Adicional Noturno (c/ intrajornada)</t>
  </si>
  <si>
    <t xml:space="preserve"> Veículo Tipo Utilitário tipo Microonibus, com motorista</t>
  </si>
  <si>
    <t>Condulete Tipo LR 1" – NPT</t>
  </si>
  <si>
    <t>Porca Sext. - M10 – DIN 934</t>
  </si>
  <si>
    <t>Parafuso Cab. Cilindrica c/ Sext. Interno - M10x100 DIN 912</t>
  </si>
  <si>
    <t>Parafuso Cab. Cilíndrica c/ Sext. Interno - M10x100 DIN 912</t>
  </si>
  <si>
    <t>Condulete Tipo Lr 1" – NPT</t>
  </si>
  <si>
    <t>Condulete Tipo Ll 1" – NPT</t>
  </si>
  <si>
    <t>Adaptador Macho-Macho MMA 3/4” BSP X
1/8” BSP</t>
  </si>
  <si>
    <t>Mangueira Hidráulica De Super Alta Pressão
Dimensões: L=1,50m Com 02 (DOIS) Terminais Prensado Curvo – PCSP 20 X 12</t>
  </si>
  <si>
    <t>Parafuso Cabeça Cilind. Com Sext. Interno
M10 X 50 - DIN 912</t>
  </si>
  <si>
    <t>Parafuso Cab. Cilíndrica C/ Sext. Interno M
10 X 100 - DIN 912</t>
  </si>
  <si>
    <t>Mobiliário e Equipamentos de Escritório - Canteiros(Eixos Norte e Leste)</t>
  </si>
  <si>
    <t xml:space="preserve"> ENCARGOS SOCIAIS E TRABALHISTAS E BENEFÍCIOS</t>
  </si>
  <si>
    <t>A reforma dos escritórios inclui toda a parte civil e instalações prediais.</t>
  </si>
  <si>
    <t>SINAPI/PE - 93206: R$ 776,59</t>
  </si>
  <si>
    <t>SINAPI/PE - 93585: R$ 746,78</t>
  </si>
  <si>
    <t>SINAPI/PE - 93213: R$ 725,79</t>
  </si>
  <si>
    <t>SINAPI/PE - 93211: R$ 400,08</t>
  </si>
  <si>
    <t>SINAPI/PE - 93209: R$ 620,62</t>
  </si>
  <si>
    <t>SINAPI/PE - 93582: R$ 196,79</t>
  </si>
  <si>
    <t>Lazer (área de convivência) (SINAPI/PE - 93213)</t>
  </si>
  <si>
    <t>Centro de Saúde (SINAPI/PE - 93206)</t>
  </si>
  <si>
    <t>Para reforma, foi adotado o percentual de 25% do valor integral do m² (SINAPI).</t>
  </si>
  <si>
    <t>Foi adotado o valor de referência integral encontardo na Tabela SINAPI/PE.</t>
  </si>
  <si>
    <t xml:space="preserve">6. </t>
  </si>
  <si>
    <t>Valores do SINAPI</t>
  </si>
  <si>
    <t>Máquina de lavar louças industrial</t>
  </si>
  <si>
    <r>
      <t>A unidade adotada na planilha (</t>
    </r>
    <r>
      <rPr>
        <i/>
        <sz val="10"/>
        <rFont val="Arial"/>
        <family val="2"/>
      </rPr>
      <t>und x mês</t>
    </r>
    <r>
      <rPr>
        <sz val="10"/>
        <rFont val="Arial"/>
        <family val="2"/>
      </rPr>
      <t>) foi de acordo com o cronograma de alocação de recursos materiais, onde foi feita a divisão de uso mensalmente de cada equipamento, por canteiro. Dessa forma, é possivel diluir o custo durante todo o período do contrato.</t>
    </r>
  </si>
  <si>
    <t>ROLAMENTO AXIAL REF. 29464 E</t>
  </si>
  <si>
    <t>JUNTA PLANA, material: ARAMIDA / NBR</t>
  </si>
  <si>
    <t>ANEL DE VEDAÇÃO, material: Cobre</t>
  </si>
  <si>
    <t xml:space="preserve">ANEL O Ø 2060 X 9  NBR 70 SH A </t>
  </si>
  <si>
    <t xml:space="preserve">ANEL O Ø 1600 X 9  NBR 70 SH A </t>
  </si>
  <si>
    <t xml:space="preserve">ANEL O Ø 2040 X 9  NBR 70 SH A </t>
  </si>
  <si>
    <t xml:space="preserve">ANEL O Ø 278,99 X 5,33  NBR 70 SH A </t>
  </si>
  <si>
    <t xml:space="preserve">ANEL O Ø 380,37 X 5,33  NBR 70 SH A </t>
  </si>
  <si>
    <t xml:space="preserve">ANEL O Ø 920 X 5  NBR 70 SH A </t>
  </si>
  <si>
    <t xml:space="preserve">ANEL DE VEDAÇÃO - ANEL M (POLYGUM) NBR 70 SH A </t>
  </si>
  <si>
    <t>ANEL DE GAXETA, material: GRAFITE / PTFE</t>
  </si>
  <si>
    <t>ANEL DE DESGASTE ESTACIONÁRIO DIANTEIRO, REF. A 743 - CA40 BNF NTR</t>
  </si>
  <si>
    <t>ANEL DE DESGASTE ESTACIONÁRIO TRASEIRO, REF. A 743 - CA40 BNF NTR</t>
  </si>
  <si>
    <t>ANEL DE DESGASTE DO ROTOR DIANTEIRO, REF. REF. A 743 - CA40 BNF</t>
  </si>
  <si>
    <t>ANEL DE DESGASTE DO ROTOR TRASEIRO, REF. A 743 - CA40 BNF</t>
  </si>
  <si>
    <t>LUVA DE PROTEÇÃO DO EIXO, REF. AISI 420 BNF</t>
  </si>
  <si>
    <t>LUVA DE CENTRALIZAÇÃO, REF. AISI 1045</t>
  </si>
  <si>
    <t>LUVA DO MANCAL, AISI 420 BNF</t>
  </si>
  <si>
    <t>BUCHA DE MANCAL, MATERIAL: LATÃO / BORRACHA NITRÍLICA</t>
  </si>
  <si>
    <t>DISCO DE APOIO, REF. AISI 42</t>
  </si>
  <si>
    <t>DISCO DE APOIO, REF. AISI 1020</t>
  </si>
  <si>
    <t>VISOR DO NÍVEL DE ÓLEO, MATERIAL: LATÃO/ VIDRO</t>
  </si>
  <si>
    <t>FILTRO DE EXAUSTÃO DE AR - HDA, material: AÇO ZINCADO / FIBRA</t>
  </si>
  <si>
    <t xml:space="preserve">ACOPLAMENTO BI-PARTIDO, REF. A 276 UNS S4200    </t>
  </si>
  <si>
    <t>PORCA DO MANCAL, REF. AISI 1045</t>
  </si>
  <si>
    <t>PORCA DO ROLAMENTO KM, DIN 981, material: FofoNODULAR</t>
  </si>
  <si>
    <t>ANEL DE SEGURANÇA, material: AISI 316 L</t>
  </si>
  <si>
    <t>ANEL DE SEGURANÇA, material: AISI 1010</t>
  </si>
  <si>
    <t xml:space="preserve">CONTATOR TRIPOLAR DE BARRA 300A - 1NF+2NA, 125 Vcc,                               modelo: CV1-BH2H1HKD22               </t>
  </si>
  <si>
    <t>CONTATOR AUXILIAR,2NA+2NF, modelo: CWCBA0.22, BOBINA 125Vcc</t>
  </si>
  <si>
    <t>CONTATOR DE FORÇA, 125Vcc, 250A, 2NO, 2NC, 3-polos,                                     modelo: CWM250E 125Vcc</t>
  </si>
  <si>
    <t>TRANSDUTOR HAS 300S</t>
  </si>
  <si>
    <t>RELE FALTA DE FASE A TERRA DO ROTOR, modelo: XR1</t>
  </si>
  <si>
    <t>FUSIVEL 20A</t>
  </si>
  <si>
    <t>RESISTOR 1,8HMS 300A</t>
  </si>
  <si>
    <t>FILTRO RC PARA GCDT</t>
  </si>
  <si>
    <t>SNUBER FILTRO RC</t>
  </si>
  <si>
    <t>RELE TEMPORIZADOR 1NAF</t>
  </si>
  <si>
    <t>DISJUNTOR UNIPOLAR</t>
  </si>
  <si>
    <t>REGULADOR AUTOMÁTICO DE FATOR DE POTÊNCIA</t>
  </si>
  <si>
    <t>SISTEMA DE BOMBEAMENTO PRINCIPAL - EBV-1 (Eixo Leste) - Modelo: BKN 1400-1870-1S/033</t>
  </si>
  <si>
    <t>SISTEMA DE BOMBEAMENTO PRINCIPAL - EBI-1 (Eixo Norte) - Modelo: BKN 2000-1800-1S/030</t>
  </si>
  <si>
    <t>SISTEMA DE BOMBEAMENTO PRINCIPAL - EBV-2 (Eixo Leste) - modelo: BKN 1400-1470-1S/030</t>
  </si>
  <si>
    <t>ROLAMENTO AXIAL SKF 29356 E, material: aço.</t>
  </si>
  <si>
    <t>Todas as peças de reposição só serão adquiridas se houver necessidade de reposição, ou por desgaste, ou por avaria.</t>
  </si>
  <si>
    <t>Parafuso Cab. Cilíndrica c/ Sext. Interno M 10 X 100 - DIN 912</t>
  </si>
  <si>
    <t>Os valores foram cotados com as empresas fabricantes dos equipamentos que encontram-se instalados.</t>
  </si>
  <si>
    <t>Serviços de Assistência Técnica</t>
  </si>
  <si>
    <t>Serviço de reparos em estruturas e canais (remoção e reinstalação, ou reparos)</t>
  </si>
  <si>
    <t>Fixação Mecânica (Conforme ABNT NBR 16199)                *Cada fixação equivale a 20m de manta</t>
  </si>
  <si>
    <t>Os serviços especializados só serão excutados se houver demanda.</t>
  </si>
  <si>
    <t>TOTAL GERAL - RADIOS COMUNICADORES - EIXOS NORTE E LESTE (R$) -                                        CONTRATO (18 MESES):</t>
  </si>
  <si>
    <t>3.000 Km</t>
  </si>
  <si>
    <t>VEÍCULOS AUTOMOTORES</t>
  </si>
  <si>
    <t>3) Quilometragem adotada: 3.000Km</t>
  </si>
  <si>
    <t>Sistema de Bombeamento Principal - Mancal LA 10558852 - Eixo Leste: EBV-2</t>
  </si>
  <si>
    <t>Sistema de Bombeamento Principal - Mancal  LA 10558845 - Eixo Leste: EBV-2</t>
  </si>
  <si>
    <t>Diárias</t>
  </si>
  <si>
    <t>REMUNERAÇÃO DE ESCRITÓRIO (TAXA DE 3% dos Custos Diretos + Custos de Administração)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</si>
</sst>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0.00000"/>
    <numFmt numFmtId="167" formatCode="&quot;R$&quot;\ #,##0.00"/>
    <numFmt numFmtId="168" formatCode="#,##0.0000"/>
    <numFmt numFmtId="169" formatCode="_([$€-2]* #,##0.00_);_([$€-2]* \(#,##0.00\);_([$€-2]* &quot;-&quot;??_)"/>
    <numFmt numFmtId="170" formatCode="_(&quot;R$ &quot;* #,##0.00_);_(&quot;R$ &quot;* \(#,##0.00\);_(&quot;R$ &quot;* \-??_);_(@_)"/>
    <numFmt numFmtId="171" formatCode="_(* #,##0.00_);_(* \(#,##0.00\);_(* \-??_);_(@_)"/>
    <numFmt numFmtId="172" formatCode="_(* #,##0.000_);_(* \(#,##0.000\);_(* \-??_);_(@_)"/>
    <numFmt numFmtId="173" formatCode="_(* #,##0_);_(* \(#,##0\);_(* &quot;-&quot;??_);_(@_)"/>
    <numFmt numFmtId="174" formatCode="_ * #,##0.00_)_R_$_ ;_ * \(#,##0.00\)_R_$_ ;_ * &quot;-&quot;??_)_R_$_ ;_ @_ "/>
    <numFmt numFmtId="175" formatCode="0.0%"/>
  </numFmts>
  <fonts count="43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i/>
      <sz val="10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10"/>
      <name val="MS Sans Serif"/>
      <family val="2"/>
    </font>
    <font>
      <sz val="7.5"/>
      <name val="MS Sans Serif"/>
      <family val="2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indexed="55"/>
      <name val="Calibri"/>
      <family val="2"/>
    </font>
    <font>
      <b/>
      <sz val="15"/>
      <color indexed="62"/>
      <name val="Calibri"/>
      <family val="2"/>
    </font>
    <font>
      <sz val="10"/>
      <name val="ARIAL Roman"/>
    </font>
    <font>
      <sz val="11"/>
      <name val="Calibri"/>
      <family val="2"/>
      <scheme val="minor"/>
    </font>
    <font>
      <sz val="10"/>
      <color rgb="FF00B0F0"/>
      <name val="Arial"/>
      <family val="2"/>
    </font>
    <font>
      <b/>
      <sz val="10"/>
      <name val="ARIAL Roman"/>
    </font>
    <font>
      <u/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8"/>
      </bottom>
      <diagonal/>
    </border>
    <border>
      <left/>
      <right style="medium">
        <color indexed="64"/>
      </right>
      <top style="double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</borders>
  <cellStyleXfs count="87">
    <xf numFmtId="0" fontId="0" fillId="0" borderId="0"/>
    <xf numFmtId="0" fontId="6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3" fontId="6" fillId="0" borderId="0"/>
    <xf numFmtId="3" fontId="6" fillId="0" borderId="0"/>
    <xf numFmtId="0" fontId="6" fillId="0" borderId="0"/>
    <xf numFmtId="0" fontId="6" fillId="0" borderId="0"/>
    <xf numFmtId="165" fontId="10" fillId="0" borderId="0" applyFont="0" applyFill="0" applyBorder="0" applyAlignment="0" applyProtection="0"/>
    <xf numFmtId="0" fontId="28" fillId="0" borderId="0"/>
    <xf numFmtId="0" fontId="6" fillId="0" borderId="0"/>
    <xf numFmtId="43" fontId="6" fillId="0" borderId="0" applyFont="0" applyFill="0" applyBorder="0" applyAlignment="0" applyProtection="0"/>
    <xf numFmtId="0" fontId="29" fillId="0" borderId="0"/>
    <xf numFmtId="0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0" fontId="6" fillId="0" borderId="0"/>
    <xf numFmtId="3" fontId="6" fillId="0" borderId="0"/>
    <xf numFmtId="3" fontId="6" fillId="0" borderId="0"/>
    <xf numFmtId="0" fontId="31" fillId="0" borderId="0"/>
    <xf numFmtId="0" fontId="32" fillId="0" borderId="0">
      <alignment horizontal="left"/>
    </xf>
    <xf numFmtId="0" fontId="6" fillId="0" borderId="0"/>
    <xf numFmtId="0" fontId="33" fillId="0" borderId="0"/>
    <xf numFmtId="0" fontId="31" fillId="0" borderId="0"/>
    <xf numFmtId="0" fontId="3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171" fontId="34" fillId="0" borderId="0"/>
    <xf numFmtId="172" fontId="34" fillId="0" borderId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0" fontId="36" fillId="0" borderId="126" applyNumberFormat="0" applyFill="0" applyAlignment="0" applyProtection="0"/>
    <xf numFmtId="0" fontId="36" fillId="0" borderId="126" applyNumberFormat="0" applyFill="0" applyAlignment="0" applyProtection="0"/>
    <xf numFmtId="0" fontId="36" fillId="0" borderId="126" applyNumberFormat="0" applyFill="0" applyAlignment="0" applyProtection="0"/>
    <xf numFmtId="0" fontId="36" fillId="0" borderId="127" applyNumberFormat="0" applyFill="0" applyAlignment="0" applyProtection="0"/>
    <xf numFmtId="0" fontId="36" fillId="0" borderId="126" applyNumberFormat="0" applyFill="0" applyAlignment="0" applyProtection="0"/>
    <xf numFmtId="17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31" fillId="0" borderId="0" applyFill="0" applyBorder="0" applyAlignment="0" applyProtection="0"/>
    <xf numFmtId="171" fontId="3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153">
    <xf numFmtId="0" fontId="0" fillId="0" borderId="0" xfId="0"/>
    <xf numFmtId="0" fontId="2" fillId="0" borderId="0" xfId="0" applyFont="1"/>
    <xf numFmtId="0" fontId="1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9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5" borderId="0" xfId="0" applyFont="1" applyFill="1" applyAlignment="1">
      <alignment vertical="center" wrapText="1"/>
    </xf>
    <xf numFmtId="0" fontId="4" fillId="5" borderId="0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52" xfId="0" applyFont="1" applyBorder="1" applyAlignment="1">
      <alignment horizontal="justify" vertical="center" wrapText="1"/>
    </xf>
    <xf numFmtId="0" fontId="1" fillId="0" borderId="79" xfId="0" applyFont="1" applyBorder="1" applyAlignment="1">
      <alignment horizontal="center" vertical="center"/>
    </xf>
    <xf numFmtId="0" fontId="1" fillId="0" borderId="77" xfId="0" applyFont="1" applyBorder="1" applyAlignment="1">
      <alignment horizontal="center" vertical="center"/>
    </xf>
    <xf numFmtId="0" fontId="2" fillId="0" borderId="79" xfId="0" applyFont="1" applyBorder="1" applyAlignment="1">
      <alignment vertical="center" wrapText="1"/>
    </xf>
    <xf numFmtId="0" fontId="2" fillId="0" borderId="55" xfId="0" applyFont="1" applyBorder="1" applyAlignment="1">
      <alignment vertical="center" wrapText="1"/>
    </xf>
    <xf numFmtId="0" fontId="2" fillId="0" borderId="52" xfId="0" applyFont="1" applyBorder="1" applyAlignment="1">
      <alignment vertical="center" wrapText="1"/>
    </xf>
    <xf numFmtId="0" fontId="2" fillId="0" borderId="58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justify" vertical="center" wrapText="1"/>
    </xf>
    <xf numFmtId="0" fontId="1" fillId="0" borderId="30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1" fillId="0" borderId="55" xfId="0" applyFont="1" applyBorder="1" applyAlignment="1">
      <alignment horizontal="justify" vertical="center" wrapText="1"/>
    </xf>
    <xf numFmtId="0" fontId="1" fillId="0" borderId="58" xfId="0" applyFont="1" applyBorder="1" applyAlignment="1">
      <alignment horizontal="justify" vertical="center" wrapText="1"/>
    </xf>
    <xf numFmtId="0" fontId="1" fillId="0" borderId="55" xfId="0" applyFont="1" applyBorder="1" applyAlignment="1">
      <alignment horizontal="left" vertical="center" wrapText="1"/>
    </xf>
    <xf numFmtId="0" fontId="1" fillId="0" borderId="52" xfId="0" applyFont="1" applyBorder="1" applyAlignment="1">
      <alignment horizontal="left" vertical="center" wrapText="1"/>
    </xf>
    <xf numFmtId="0" fontId="1" fillId="0" borderId="58" xfId="0" applyFont="1" applyBorder="1" applyAlignment="1">
      <alignment horizontal="left" vertical="center" wrapText="1"/>
    </xf>
    <xf numFmtId="4" fontId="2" fillId="5" borderId="0" xfId="0" applyNumberFormat="1" applyFont="1" applyFill="1" applyAlignment="1">
      <alignment horizontal="center" vertical="center"/>
    </xf>
    <xf numFmtId="4" fontId="2" fillId="5" borderId="0" xfId="0" applyNumberFormat="1" applyFont="1" applyFill="1" applyAlignment="1">
      <alignment vertical="center"/>
    </xf>
    <xf numFmtId="4" fontId="4" fillId="5" borderId="0" xfId="0" applyNumberFormat="1" applyFont="1" applyFill="1" applyAlignment="1">
      <alignment horizontal="center" vertical="center"/>
    </xf>
    <xf numFmtId="4" fontId="4" fillId="5" borderId="0" xfId="0" applyNumberFormat="1" applyFont="1" applyFill="1" applyBorder="1" applyAlignment="1">
      <alignment horizontal="center" vertical="center"/>
    </xf>
    <xf numFmtId="4" fontId="2" fillId="0" borderId="0" xfId="0" applyNumberFormat="1" applyFont="1"/>
    <xf numFmtId="0" fontId="2" fillId="0" borderId="3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1" fillId="0" borderId="28" xfId="0" applyFont="1" applyBorder="1" applyAlignment="1">
      <alignment horizontal="justify" vertical="center" wrapText="1"/>
    </xf>
    <xf numFmtId="4" fontId="1" fillId="0" borderId="24" xfId="0" applyNumberFormat="1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vertical="center" wrapText="1"/>
    </xf>
    <xf numFmtId="0" fontId="4" fillId="3" borderId="6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52" xfId="0" applyFont="1" applyBorder="1" applyAlignment="1">
      <alignment horizontal="justify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/>
    </xf>
    <xf numFmtId="0" fontId="2" fillId="0" borderId="51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29" xfId="0" applyFont="1" applyBorder="1" applyAlignment="1">
      <alignment horizontal="justify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2" fillId="0" borderId="77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0" borderId="16" xfId="0" applyNumberFormat="1" applyFont="1" applyBorder="1" applyAlignment="1">
      <alignment horizontal="center" vertical="center"/>
    </xf>
    <xf numFmtId="4" fontId="4" fillId="0" borderId="18" xfId="0" applyNumberFormat="1" applyFont="1" applyBorder="1" applyAlignment="1">
      <alignment horizontal="center" vertical="center"/>
    </xf>
    <xf numFmtId="4" fontId="4" fillId="0" borderId="21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" fontId="4" fillId="4" borderId="12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56" xfId="0" quotePrefix="1" applyFont="1" applyBorder="1" applyAlignment="1">
      <alignment horizontal="center" vertical="center"/>
    </xf>
    <xf numFmtId="0" fontId="4" fillId="0" borderId="36" xfId="0" quotePrefix="1" applyFont="1" applyBorder="1" applyAlignment="1">
      <alignment horizontal="center" vertical="center"/>
    </xf>
    <xf numFmtId="0" fontId="4" fillId="0" borderId="82" xfId="0" quotePrefix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4" fillId="4" borderId="64" xfId="0" applyNumberFormat="1" applyFont="1" applyFill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4" fontId="4" fillId="4" borderId="19" xfId="0" applyNumberFormat="1" applyFont="1" applyFill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4" fontId="2" fillId="5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4" borderId="3" xfId="0" applyFont="1" applyFill="1" applyBorder="1" applyAlignment="1">
      <alignment horizontal="center" vertical="center"/>
    </xf>
    <xf numFmtId="4" fontId="2" fillId="5" borderId="0" xfId="0" applyNumberFormat="1" applyFont="1" applyFill="1" applyAlignment="1">
      <alignment horizontal="center" vertical="center" wrapText="1"/>
    </xf>
    <xf numFmtId="4" fontId="2" fillId="5" borderId="0" xfId="0" applyNumberFormat="1" applyFont="1" applyFill="1" applyAlignment="1">
      <alignment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" fontId="4" fillId="4" borderId="12" xfId="0" quotePrefix="1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6" fillId="5" borderId="1" xfId="7" applyFont="1" applyFill="1" applyBorder="1" applyAlignment="1">
      <alignment vertical="center"/>
    </xf>
    <xf numFmtId="0" fontId="6" fillId="5" borderId="9" xfId="7" applyFont="1" applyFill="1" applyBorder="1" applyAlignment="1">
      <alignment vertical="center"/>
    </xf>
    <xf numFmtId="0" fontId="6" fillId="5" borderId="1" xfId="7" applyFont="1" applyFill="1" applyBorder="1" applyAlignment="1">
      <alignment horizontal="left" vertical="center"/>
    </xf>
    <xf numFmtId="0" fontId="6" fillId="5" borderId="43" xfId="7" applyFont="1" applyFill="1" applyBorder="1" applyAlignment="1">
      <alignment horizontal="left" vertical="center"/>
    </xf>
    <xf numFmtId="0" fontId="14" fillId="5" borderId="0" xfId="0" applyFont="1" applyFill="1"/>
    <xf numFmtId="0" fontId="14" fillId="5" borderId="0" xfId="0" applyFont="1" applyFill="1" applyAlignment="1">
      <alignment wrapText="1"/>
    </xf>
    <xf numFmtId="0" fontId="14" fillId="5" borderId="0" xfId="0" applyFont="1" applyFill="1" applyAlignment="1">
      <alignment horizontal="center"/>
    </xf>
    <xf numFmtId="0" fontId="14" fillId="5" borderId="0" xfId="0" applyFont="1" applyFill="1" applyAlignment="1">
      <alignment vertical="center"/>
    </xf>
    <xf numFmtId="0" fontId="14" fillId="5" borderId="0" xfId="0" applyFont="1" applyFill="1" applyAlignment="1">
      <alignment vertical="center" wrapText="1"/>
    </xf>
    <xf numFmtId="0" fontId="14" fillId="5" borderId="0" xfId="0" applyFont="1" applyFill="1" applyAlignment="1">
      <alignment horizontal="center" vertical="center"/>
    </xf>
    <xf numFmtId="3" fontId="11" fillId="4" borderId="34" xfId="5" applyFont="1" applyFill="1" applyBorder="1" applyAlignment="1">
      <alignment horizontal="center" vertical="center" wrapText="1"/>
    </xf>
    <xf numFmtId="4" fontId="11" fillId="4" borderId="34" xfId="5" applyNumberFormat="1" applyFont="1" applyFill="1" applyBorder="1" applyAlignment="1">
      <alignment horizontal="center" vertical="center" wrapText="1"/>
    </xf>
    <xf numFmtId="166" fontId="11" fillId="4" borderId="34" xfId="5" applyNumberFormat="1" applyFont="1" applyFill="1" applyBorder="1" applyAlignment="1">
      <alignment horizontal="center" vertical="center" wrapText="1"/>
    </xf>
    <xf numFmtId="4" fontId="11" fillId="4" borderId="35" xfId="5" applyNumberFormat="1" applyFont="1" applyFill="1" applyBorder="1" applyAlignment="1">
      <alignment horizontal="center" vertical="center" wrapText="1"/>
    </xf>
    <xf numFmtId="0" fontId="9" fillId="4" borderId="10" xfId="0" quotePrefix="1" applyFont="1" applyFill="1" applyBorder="1" applyAlignment="1">
      <alignment horizontal="left" vertical="center"/>
    </xf>
    <xf numFmtId="0" fontId="12" fillId="0" borderId="2" xfId="0" applyFont="1" applyBorder="1" applyAlignment="1" applyProtection="1">
      <alignment horizontal="right" vertical="center"/>
    </xf>
    <xf numFmtId="4" fontId="11" fillId="4" borderId="12" xfId="6" applyNumberFormat="1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left" vertical="center"/>
    </xf>
    <xf numFmtId="0" fontId="14" fillId="5" borderId="0" xfId="0" applyFont="1" applyFill="1" applyBorder="1" applyAlignment="1">
      <alignment vertical="center"/>
    </xf>
    <xf numFmtId="0" fontId="14" fillId="5" borderId="0" xfId="0" applyFont="1" applyFill="1" applyBorder="1" applyAlignment="1">
      <alignment horizontal="center" vertical="center"/>
    </xf>
    <xf numFmtId="0" fontId="12" fillId="5" borderId="1" xfId="7" applyFont="1" applyFill="1" applyBorder="1" applyAlignment="1">
      <alignment vertical="top"/>
    </xf>
    <xf numFmtId="0" fontId="12" fillId="5" borderId="43" xfId="7" applyFont="1" applyFill="1" applyBorder="1" applyAlignment="1">
      <alignment vertical="top"/>
    </xf>
    <xf numFmtId="0" fontId="2" fillId="5" borderId="0" xfId="0" applyFont="1" applyFill="1"/>
    <xf numFmtId="0" fontId="2" fillId="5" borderId="0" xfId="0" applyFont="1" applyFill="1" applyAlignment="1">
      <alignment wrapText="1"/>
    </xf>
    <xf numFmtId="0" fontId="2" fillId="5" borderId="0" xfId="0" applyFont="1" applyFill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2" fillId="5" borderId="1" xfId="8" applyFont="1" applyFill="1" applyBorder="1" applyAlignment="1">
      <alignment vertical="top"/>
    </xf>
    <xf numFmtId="0" fontId="12" fillId="5" borderId="9" xfId="8" applyFont="1" applyFill="1" applyBorder="1" applyAlignment="1">
      <alignment vertical="top"/>
    </xf>
    <xf numFmtId="0" fontId="14" fillId="5" borderId="43" xfId="0" applyFont="1" applyFill="1" applyBorder="1" applyAlignment="1">
      <alignment vertical="top"/>
    </xf>
    <xf numFmtId="0" fontId="2" fillId="5" borderId="7" xfId="0" applyFont="1" applyFill="1" applyBorder="1" applyAlignment="1">
      <alignment vertical="center"/>
    </xf>
    <xf numFmtId="0" fontId="5" fillId="0" borderId="95" xfId="0" applyFont="1" applyBorder="1" applyAlignment="1">
      <alignment horizontal="center" vertical="center"/>
    </xf>
    <xf numFmtId="0" fontId="5" fillId="0" borderId="97" xfId="0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 wrapText="1"/>
    </xf>
    <xf numFmtId="0" fontId="6" fillId="0" borderId="55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52" xfId="0" applyFont="1" applyBorder="1" applyAlignment="1">
      <alignment horizontal="left" vertical="center" wrapText="1"/>
    </xf>
    <xf numFmtId="0" fontId="6" fillId="0" borderId="54" xfId="0" applyFont="1" applyBorder="1" applyAlignment="1">
      <alignment horizontal="left" vertical="center" wrapText="1"/>
    </xf>
    <xf numFmtId="0" fontId="6" fillId="0" borderId="83" xfId="0" applyFont="1" applyBorder="1" applyAlignment="1">
      <alignment horizontal="left" vertical="center" wrapText="1"/>
    </xf>
    <xf numFmtId="4" fontId="6" fillId="0" borderId="10" xfId="8" applyNumberFormat="1" applyFont="1" applyBorder="1" applyAlignment="1">
      <alignment horizontal="center" vertical="center"/>
    </xf>
    <xf numFmtId="4" fontId="5" fillId="0" borderId="12" xfId="8" applyNumberFormat="1" applyFont="1" applyBorder="1" applyAlignment="1">
      <alignment horizontal="center" vertical="center"/>
    </xf>
    <xf numFmtId="4" fontId="6" fillId="0" borderId="98" xfId="2" applyNumberFormat="1" applyFont="1" applyFill="1" applyBorder="1" applyAlignment="1" applyProtection="1">
      <alignment horizontal="center" vertical="top"/>
    </xf>
    <xf numFmtId="4" fontId="6" fillId="0" borderId="100" xfId="2" applyNumberFormat="1" applyFont="1" applyFill="1" applyBorder="1" applyAlignment="1" applyProtection="1">
      <alignment horizontal="center" vertical="top"/>
    </xf>
    <xf numFmtId="4" fontId="6" fillId="0" borderId="102" xfId="2" applyNumberFormat="1" applyFont="1" applyFill="1" applyBorder="1" applyAlignment="1" applyProtection="1">
      <alignment horizontal="center" vertical="top"/>
    </xf>
    <xf numFmtId="4" fontId="6" fillId="0" borderId="99" xfId="8" applyNumberFormat="1" applyFont="1" applyFill="1" applyBorder="1" applyAlignment="1">
      <alignment horizontal="center" vertical="top"/>
    </xf>
    <xf numFmtId="4" fontId="6" fillId="0" borderId="101" xfId="8" applyNumberFormat="1" applyFont="1" applyFill="1" applyBorder="1" applyAlignment="1">
      <alignment horizontal="center" vertical="top"/>
    </xf>
    <xf numFmtId="4" fontId="6" fillId="0" borderId="103" xfId="8" applyNumberFormat="1" applyFont="1" applyFill="1" applyBorder="1" applyAlignment="1">
      <alignment horizontal="center" vertical="top"/>
    </xf>
    <xf numFmtId="0" fontId="14" fillId="0" borderId="0" xfId="0" applyFont="1"/>
    <xf numFmtId="0" fontId="4" fillId="5" borderId="2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vertical="center" wrapText="1"/>
    </xf>
    <xf numFmtId="0" fontId="2" fillId="5" borderId="29" xfId="0" applyFont="1" applyFill="1" applyBorder="1"/>
    <xf numFmtId="0" fontId="6" fillId="5" borderId="47" xfId="0" applyFont="1" applyFill="1" applyBorder="1" applyAlignment="1" applyProtection="1">
      <alignment horizontal="left" vertical="top" wrapText="1"/>
    </xf>
    <xf numFmtId="0" fontId="2" fillId="5" borderId="47" xfId="0" applyFont="1" applyFill="1" applyBorder="1" applyAlignment="1" applyProtection="1">
      <alignment horizontal="left" vertical="top" wrapText="1"/>
    </xf>
    <xf numFmtId="0" fontId="2" fillId="5" borderId="0" xfId="0" applyFont="1" applyFill="1" applyBorder="1"/>
    <xf numFmtId="0" fontId="6" fillId="5" borderId="0" xfId="0" applyFont="1" applyFill="1" applyBorder="1" applyAlignment="1" applyProtection="1">
      <alignment horizontal="left" vertical="top" wrapText="1"/>
    </xf>
    <xf numFmtId="4" fontId="2" fillId="5" borderId="0" xfId="0" applyNumberFormat="1" applyFont="1" applyFill="1" applyBorder="1" applyAlignment="1" applyProtection="1">
      <alignment vertical="top"/>
    </xf>
    <xf numFmtId="0" fontId="4" fillId="4" borderId="1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5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12" borderId="14" xfId="0" applyFont="1" applyFill="1" applyBorder="1" applyAlignment="1">
      <alignment horizontal="center" vertical="center"/>
    </xf>
    <xf numFmtId="0" fontId="2" fillId="12" borderId="15" xfId="0" applyFont="1" applyFill="1" applyBorder="1" applyAlignment="1">
      <alignment vertical="center" wrapText="1"/>
    </xf>
    <xf numFmtId="0" fontId="2" fillId="12" borderId="15" xfId="0" applyFont="1" applyFill="1" applyBorder="1" applyAlignment="1">
      <alignment horizontal="center" vertical="center"/>
    </xf>
    <xf numFmtId="0" fontId="8" fillId="12" borderId="15" xfId="0" applyFont="1" applyFill="1" applyBorder="1" applyAlignment="1">
      <alignment horizontal="center" vertical="center"/>
    </xf>
    <xf numFmtId="0" fontId="2" fillId="12" borderId="15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12" borderId="17" xfId="0" applyFont="1" applyFill="1" applyBorder="1" applyAlignment="1">
      <alignment horizontal="center" vertical="center"/>
    </xf>
    <xf numFmtId="0" fontId="2" fillId="12" borderId="11" xfId="0" applyFont="1" applyFill="1" applyBorder="1" applyAlignment="1">
      <alignment vertical="center" wrapText="1"/>
    </xf>
    <xf numFmtId="0" fontId="2" fillId="12" borderId="11" xfId="0" applyFont="1" applyFill="1" applyBorder="1" applyAlignment="1">
      <alignment horizontal="center" vertical="center"/>
    </xf>
    <xf numFmtId="0" fontId="8" fillId="12" borderId="11" xfId="0" applyFont="1" applyFill="1" applyBorder="1" applyAlignment="1">
      <alignment horizontal="center" vertical="center"/>
    </xf>
    <xf numFmtId="0" fontId="2" fillId="12" borderId="11" xfId="0" applyFont="1" applyFill="1" applyBorder="1" applyAlignment="1">
      <alignment horizontal="center" vertical="center" wrapText="1"/>
    </xf>
    <xf numFmtId="0" fontId="2" fillId="12" borderId="19" xfId="0" applyFont="1" applyFill="1" applyBorder="1" applyAlignment="1">
      <alignment horizontal="center" vertical="center"/>
    </xf>
    <xf numFmtId="0" fontId="2" fillId="12" borderId="20" xfId="0" applyFont="1" applyFill="1" applyBorder="1" applyAlignment="1">
      <alignment vertical="center" wrapText="1"/>
    </xf>
    <xf numFmtId="0" fontId="2" fillId="12" borderId="20" xfId="0" applyFont="1" applyFill="1" applyBorder="1" applyAlignment="1">
      <alignment horizontal="center" vertical="center"/>
    </xf>
    <xf numFmtId="0" fontId="8" fillId="12" borderId="20" xfId="0" applyFont="1" applyFill="1" applyBorder="1" applyAlignment="1">
      <alignment horizontal="center" vertical="center"/>
    </xf>
    <xf numFmtId="0" fontId="2" fillId="12" borderId="2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12" borderId="45" xfId="0" applyFont="1" applyFill="1" applyBorder="1" applyAlignment="1">
      <alignment horizontal="center" vertical="center"/>
    </xf>
    <xf numFmtId="0" fontId="2" fillId="12" borderId="40" xfId="0" applyFont="1" applyFill="1" applyBorder="1" applyAlignment="1">
      <alignment vertical="center" wrapText="1"/>
    </xf>
    <xf numFmtId="0" fontId="2" fillId="12" borderId="40" xfId="0" applyFont="1" applyFill="1" applyBorder="1" applyAlignment="1">
      <alignment horizontal="center" vertical="center"/>
    </xf>
    <xf numFmtId="0" fontId="8" fillId="12" borderId="40" xfId="0" applyFont="1" applyFill="1" applyBorder="1" applyAlignment="1">
      <alignment horizontal="center" vertical="center"/>
    </xf>
    <xf numFmtId="0" fontId="2" fillId="12" borderId="40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12" borderId="22" xfId="0" applyFont="1" applyFill="1" applyBorder="1" applyAlignment="1">
      <alignment horizontal="center" vertical="center"/>
    </xf>
    <xf numFmtId="0" fontId="2" fillId="12" borderId="13" xfId="0" applyFont="1" applyFill="1" applyBorder="1" applyAlignment="1">
      <alignment vertical="center" wrapText="1"/>
    </xf>
    <xf numFmtId="0" fontId="2" fillId="12" borderId="13" xfId="0" applyFont="1" applyFill="1" applyBorder="1" applyAlignment="1">
      <alignment horizontal="center" vertical="center"/>
    </xf>
    <xf numFmtId="0" fontId="8" fillId="12" borderId="13" xfId="0" applyFont="1" applyFill="1" applyBorder="1" applyAlignment="1">
      <alignment horizontal="center" vertical="center"/>
    </xf>
    <xf numFmtId="0" fontId="2" fillId="12" borderId="13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2" fillId="12" borderId="18" xfId="0" applyFont="1" applyFill="1" applyBorder="1" applyAlignment="1">
      <alignment horizontal="center" vertical="center" wrapText="1"/>
    </xf>
    <xf numFmtId="0" fontId="2" fillId="12" borderId="64" xfId="0" applyFont="1" applyFill="1" applyBorder="1" applyAlignment="1">
      <alignment horizontal="center" vertical="center"/>
    </xf>
    <xf numFmtId="0" fontId="2" fillId="12" borderId="65" xfId="0" applyFont="1" applyFill="1" applyBorder="1" applyAlignment="1">
      <alignment vertical="center" wrapText="1"/>
    </xf>
    <xf numFmtId="0" fontId="2" fillId="12" borderId="65" xfId="0" applyFont="1" applyFill="1" applyBorder="1" applyAlignment="1">
      <alignment horizontal="center" vertical="center"/>
    </xf>
    <xf numFmtId="0" fontId="8" fillId="12" borderId="65" xfId="0" applyFont="1" applyFill="1" applyBorder="1" applyAlignment="1">
      <alignment horizontal="center" vertical="center"/>
    </xf>
    <xf numFmtId="0" fontId="2" fillId="12" borderId="65" xfId="0" applyFont="1" applyFill="1" applyBorder="1" applyAlignment="1">
      <alignment horizontal="center" vertical="center" wrapText="1"/>
    </xf>
    <xf numFmtId="0" fontId="2" fillId="12" borderId="66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vertical="center" wrapText="1"/>
    </xf>
    <xf numFmtId="0" fontId="4" fillId="5" borderId="15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2" fillId="11" borderId="18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vertical="center"/>
    </xf>
    <xf numFmtId="0" fontId="2" fillId="5" borderId="18" xfId="0" applyFont="1" applyFill="1" applyBorder="1" applyAlignment="1">
      <alignment vertical="center" wrapText="1"/>
    </xf>
    <xf numFmtId="0" fontId="2" fillId="5" borderId="20" xfId="0" applyFont="1" applyFill="1" applyBorder="1" applyAlignment="1">
      <alignment vertical="center" wrapText="1"/>
    </xf>
    <xf numFmtId="0" fontId="2" fillId="5" borderId="15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4" fillId="12" borderId="11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0" fontId="4" fillId="3" borderId="91" xfId="0" applyFont="1" applyFill="1" applyBorder="1" applyAlignment="1">
      <alignment horizontal="center" vertical="center"/>
    </xf>
    <xf numFmtId="0" fontId="2" fillId="12" borderId="15" xfId="0" applyFont="1" applyFill="1" applyBorder="1" applyAlignment="1">
      <alignment vertical="center"/>
    </xf>
    <xf numFmtId="0" fontId="4" fillId="12" borderId="15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12" borderId="11" xfId="0" applyFont="1" applyFill="1" applyBorder="1" applyAlignment="1">
      <alignment vertical="center"/>
    </xf>
    <xf numFmtId="0" fontId="4" fillId="11" borderId="11" xfId="0" applyFont="1" applyFill="1" applyBorder="1" applyAlignment="1">
      <alignment horizontal="center" vertical="center"/>
    </xf>
    <xf numFmtId="0" fontId="2" fillId="11" borderId="11" xfId="0" applyFont="1" applyFill="1" applyBorder="1" applyAlignment="1">
      <alignment horizontal="center" vertical="center"/>
    </xf>
    <xf numFmtId="0" fontId="2" fillId="11" borderId="11" xfId="0" applyFont="1" applyFill="1" applyBorder="1" applyAlignment="1">
      <alignment horizontal="center" vertical="center" wrapText="1"/>
    </xf>
    <xf numFmtId="0" fontId="4" fillId="12" borderId="20" xfId="0" applyFont="1" applyFill="1" applyBorder="1" applyAlignment="1">
      <alignment horizontal="center" vertical="center"/>
    </xf>
    <xf numFmtId="0" fontId="2" fillId="11" borderId="20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17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3" fontId="21" fillId="0" borderId="28" xfId="5" applyFont="1" applyFill="1" applyBorder="1" applyAlignment="1">
      <alignment horizontal="center" vertical="center"/>
    </xf>
    <xf numFmtId="3" fontId="20" fillId="0" borderId="28" xfId="0" applyNumberFormat="1" applyFont="1" applyBorder="1" applyAlignment="1">
      <alignment horizontal="center" vertical="center"/>
    </xf>
    <xf numFmtId="4" fontId="20" fillId="5" borderId="28" xfId="4" applyNumberFormat="1" applyFont="1" applyFill="1" applyBorder="1" applyAlignment="1" applyProtection="1">
      <alignment horizontal="center" vertical="center"/>
    </xf>
    <xf numFmtId="3" fontId="21" fillId="0" borderId="29" xfId="5" applyFont="1" applyFill="1" applyBorder="1" applyAlignment="1">
      <alignment horizontal="center" vertical="center"/>
    </xf>
    <xf numFmtId="3" fontId="20" fillId="0" borderId="29" xfId="0" applyNumberFormat="1" applyFont="1" applyBorder="1" applyAlignment="1">
      <alignment horizontal="center" vertical="center"/>
    </xf>
    <xf numFmtId="4" fontId="20" fillId="5" borderId="29" xfId="4" applyNumberFormat="1" applyFont="1" applyFill="1" applyBorder="1" applyAlignment="1" applyProtection="1">
      <alignment horizontal="center" vertical="center"/>
    </xf>
    <xf numFmtId="43" fontId="5" fillId="5" borderId="111" xfId="2" applyFont="1" applyFill="1" applyBorder="1" applyAlignment="1">
      <alignment horizontal="center" vertical="center" wrapText="1"/>
    </xf>
    <xf numFmtId="43" fontId="5" fillId="5" borderId="112" xfId="2" applyFont="1" applyFill="1" applyBorder="1" applyAlignment="1">
      <alignment horizontal="center" vertical="center" wrapText="1"/>
    </xf>
    <xf numFmtId="0" fontId="5" fillId="5" borderId="113" xfId="0" applyFont="1" applyFill="1" applyBorder="1" applyAlignment="1">
      <alignment horizontal="center" vertical="center"/>
    </xf>
    <xf numFmtId="43" fontId="2" fillId="5" borderId="114" xfId="2" applyFont="1" applyFill="1" applyBorder="1" applyAlignment="1">
      <alignment vertical="center"/>
    </xf>
    <xf numFmtId="43" fontId="2" fillId="5" borderId="115" xfId="2" applyFont="1" applyFill="1" applyBorder="1" applyAlignment="1">
      <alignment vertical="center"/>
    </xf>
    <xf numFmtId="0" fontId="6" fillId="5" borderId="116" xfId="0" applyFont="1" applyFill="1" applyBorder="1" applyAlignment="1">
      <alignment vertical="center"/>
    </xf>
    <xf numFmtId="0" fontId="5" fillId="5" borderId="116" xfId="0" applyFont="1" applyFill="1" applyBorder="1" applyAlignment="1">
      <alignment horizontal="center" vertical="center"/>
    </xf>
    <xf numFmtId="0" fontId="6" fillId="5" borderId="119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14" fillId="5" borderId="0" xfId="0" applyFont="1" applyFill="1" applyBorder="1" applyAlignment="1">
      <alignment horizontal="left" vertical="center" wrapText="1"/>
    </xf>
    <xf numFmtId="4" fontId="2" fillId="0" borderId="47" xfId="0" applyNumberFormat="1" applyFont="1" applyFill="1" applyBorder="1" applyAlignment="1" applyProtection="1">
      <alignment horizontal="center" vertical="center"/>
    </xf>
    <xf numFmtId="0" fontId="2" fillId="5" borderId="0" xfId="0" applyFont="1" applyFill="1" applyAlignment="1">
      <alignment horizontal="right" vertical="center"/>
    </xf>
    <xf numFmtId="0" fontId="5" fillId="4" borderId="12" xfId="0" applyFont="1" applyFill="1" applyBorder="1" applyAlignment="1" applyProtection="1">
      <alignment vertical="center" wrapText="1"/>
    </xf>
    <xf numFmtId="0" fontId="5" fillId="4" borderId="10" xfId="0" applyFont="1" applyFill="1" applyBorder="1" applyAlignment="1" applyProtection="1">
      <alignment vertical="center" wrapText="1"/>
    </xf>
    <xf numFmtId="0" fontId="5" fillId="4" borderId="3" xfId="0" applyFont="1" applyFill="1" applyBorder="1" applyAlignment="1" applyProtection="1">
      <alignment vertical="center" wrapText="1"/>
    </xf>
    <xf numFmtId="0" fontId="4" fillId="7" borderId="28" xfId="0" applyFont="1" applyFill="1" applyBorder="1"/>
    <xf numFmtId="0" fontId="5" fillId="7" borderId="51" xfId="0" applyFont="1" applyFill="1" applyBorder="1" applyAlignment="1" applyProtection="1">
      <alignment horizontal="left" vertical="top"/>
    </xf>
    <xf numFmtId="4" fontId="4" fillId="7" borderId="51" xfId="0" applyNumberFormat="1" applyFont="1" applyFill="1" applyBorder="1" applyAlignment="1" applyProtection="1">
      <alignment horizontal="center" vertical="center"/>
    </xf>
    <xf numFmtId="0" fontId="4" fillId="7" borderId="29" xfId="0" applyFont="1" applyFill="1" applyBorder="1"/>
    <xf numFmtId="0" fontId="5" fillId="7" borderId="47" xfId="0" applyFont="1" applyFill="1" applyBorder="1" applyAlignment="1" applyProtection="1">
      <alignment horizontal="left" vertical="top" wrapText="1"/>
    </xf>
    <xf numFmtId="4" fontId="5" fillId="7" borderId="47" xfId="0" applyNumberFormat="1" applyFont="1" applyFill="1" applyBorder="1" applyAlignment="1" applyProtection="1">
      <alignment horizontal="center" vertical="center"/>
    </xf>
    <xf numFmtId="43" fontId="4" fillId="3" borderId="12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43" fontId="5" fillId="5" borderId="0" xfId="0" applyNumberFormat="1" applyFont="1" applyFill="1" applyBorder="1" applyAlignment="1" applyProtection="1">
      <alignment vertical="center" wrapText="1"/>
    </xf>
    <xf numFmtId="0" fontId="2" fillId="5" borderId="28" xfId="0" applyFont="1" applyFill="1" applyBorder="1" applyAlignment="1">
      <alignment horizontal="center" vertical="center"/>
    </xf>
    <xf numFmtId="0" fontId="2" fillId="5" borderId="52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/>
    </xf>
    <xf numFmtId="0" fontId="2" fillId="5" borderId="52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vertical="center" wrapText="1"/>
    </xf>
    <xf numFmtId="0" fontId="6" fillId="5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" fillId="7" borderId="70" xfId="0" applyFont="1" applyFill="1" applyBorder="1" applyAlignment="1">
      <alignment vertical="center"/>
    </xf>
    <xf numFmtId="0" fontId="6" fillId="0" borderId="15" xfId="0" applyFont="1" applyBorder="1" applyAlignment="1" applyProtection="1">
      <alignment horizontal="center" vertical="center"/>
    </xf>
    <xf numFmtId="4" fontId="6" fillId="0" borderId="1" xfId="4" applyNumberFormat="1" applyFont="1" applyBorder="1" applyAlignment="1" applyProtection="1">
      <alignment horizontal="center" vertical="center"/>
    </xf>
    <xf numFmtId="4" fontId="6" fillId="0" borderId="29" xfId="4" applyNumberFormat="1" applyFont="1" applyBorder="1" applyAlignment="1" applyProtection="1">
      <alignment horizontal="center" vertical="center"/>
    </xf>
    <xf numFmtId="4" fontId="5" fillId="3" borderId="12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6" fillId="0" borderId="28" xfId="0" applyFont="1" applyBorder="1" applyAlignment="1" applyProtection="1">
      <alignment horizontal="right" vertical="center"/>
    </xf>
    <xf numFmtId="0" fontId="6" fillId="0" borderId="29" xfId="0" applyFont="1" applyBorder="1" applyAlignment="1" applyProtection="1">
      <alignment horizontal="right" vertical="center"/>
    </xf>
    <xf numFmtId="3" fontId="6" fillId="0" borderId="17" xfId="6" applyFont="1" applyFill="1" applyBorder="1" applyAlignment="1">
      <alignment vertical="center" wrapText="1"/>
    </xf>
    <xf numFmtId="0" fontId="6" fillId="5" borderId="11" xfId="0" quotePrefix="1" applyFont="1" applyFill="1" applyBorder="1" applyAlignment="1">
      <alignment vertical="center" wrapText="1"/>
    </xf>
    <xf numFmtId="0" fontId="6" fillId="0" borderId="11" xfId="0" applyFont="1" applyBorder="1" applyAlignment="1" applyProtection="1">
      <alignment horizontal="center" vertical="center"/>
    </xf>
    <xf numFmtId="0" fontId="6" fillId="5" borderId="15" xfId="0" quotePrefix="1" applyFont="1" applyFill="1" applyBorder="1" applyAlignment="1">
      <alignment vertical="center" wrapText="1"/>
    </xf>
    <xf numFmtId="0" fontId="6" fillId="5" borderId="20" xfId="0" quotePrefix="1" applyFont="1" applyFill="1" applyBorder="1" applyAlignment="1">
      <alignment vertical="center" wrapText="1"/>
    </xf>
    <xf numFmtId="0" fontId="6" fillId="5" borderId="0" xfId="0" applyFont="1" applyFill="1" applyAlignment="1">
      <alignment horizontal="center" vertical="center" wrapText="1"/>
    </xf>
    <xf numFmtId="3" fontId="6" fillId="9" borderId="11" xfId="6" applyFont="1" applyFill="1" applyBorder="1" applyAlignment="1">
      <alignment horizontal="center" vertical="center" wrapText="1"/>
    </xf>
    <xf numFmtId="3" fontId="6" fillId="0" borderId="11" xfId="6" applyFont="1" applyFill="1" applyBorder="1" applyAlignment="1">
      <alignment horizontal="center" vertical="center" wrapText="1"/>
    </xf>
    <xf numFmtId="4" fontId="6" fillId="0" borderId="11" xfId="6" applyNumberFormat="1" applyFont="1" applyFill="1" applyBorder="1" applyAlignment="1">
      <alignment horizontal="center" vertical="center" wrapText="1"/>
    </xf>
    <xf numFmtId="4" fontId="6" fillId="0" borderId="18" xfId="6" applyNumberFormat="1" applyFont="1" applyFill="1" applyBorder="1" applyAlignment="1">
      <alignment horizontal="center" vertical="center" wrapText="1"/>
    </xf>
    <xf numFmtId="4" fontId="6" fillId="9" borderId="11" xfId="6" applyNumberFormat="1" applyFont="1" applyFill="1" applyBorder="1" applyAlignment="1">
      <alignment horizontal="center" vertical="center" wrapText="1"/>
    </xf>
    <xf numFmtId="2" fontId="6" fillId="0" borderId="11" xfId="6" applyNumberFormat="1" applyFont="1" applyFill="1" applyBorder="1" applyAlignment="1">
      <alignment horizontal="center" vertical="center" wrapText="1"/>
    </xf>
    <xf numFmtId="166" fontId="6" fillId="0" borderId="11" xfId="6" applyNumberFormat="1" applyFont="1" applyFill="1" applyBorder="1" applyAlignment="1">
      <alignment horizontal="right" vertical="center" wrapText="1"/>
    </xf>
    <xf numFmtId="3" fontId="6" fillId="9" borderId="17" xfId="6" applyFont="1" applyFill="1" applyBorder="1" applyAlignment="1">
      <alignment horizontal="left" vertical="center" wrapText="1"/>
    </xf>
    <xf numFmtId="0" fontId="12" fillId="0" borderId="28" xfId="0" applyFont="1" applyBorder="1" applyAlignment="1" applyProtection="1">
      <alignment horizontal="right" vertical="center"/>
    </xf>
    <xf numFmtId="0" fontId="12" fillId="0" borderId="29" xfId="0" applyFont="1" applyBorder="1" applyAlignment="1" applyProtection="1">
      <alignment horizontal="right" vertical="center"/>
    </xf>
    <xf numFmtId="3" fontId="11" fillId="5" borderId="0" xfId="6" applyFont="1" applyFill="1" applyBorder="1" applyAlignment="1">
      <alignment horizontal="right" vertical="center"/>
    </xf>
    <xf numFmtId="4" fontId="11" fillId="5" borderId="0" xfId="6" applyNumberFormat="1" applyFont="1" applyFill="1" applyBorder="1" applyAlignment="1">
      <alignment horizontal="center" vertical="center"/>
    </xf>
    <xf numFmtId="4" fontId="11" fillId="5" borderId="0" xfId="5" applyNumberFormat="1" applyFont="1" applyFill="1" applyBorder="1" applyAlignment="1">
      <alignment vertical="center" wrapText="1"/>
    </xf>
    <xf numFmtId="0" fontId="9" fillId="4" borderId="10" xfId="0" applyFont="1" applyFill="1" applyBorder="1" applyAlignment="1">
      <alignment horizontal="center" vertical="center" wrapText="1"/>
    </xf>
    <xf numFmtId="3" fontId="11" fillId="4" borderId="33" xfId="6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0" borderId="56" xfId="0" quotePrefix="1" applyFont="1" applyBorder="1" applyAlignment="1">
      <alignment horizontal="center" vertical="center"/>
    </xf>
    <xf numFmtId="0" fontId="9" fillId="0" borderId="36" xfId="0" quotePrefix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6" fillId="0" borderId="55" xfId="0" applyFont="1" applyBorder="1" applyAlignment="1" applyProtection="1">
      <alignment horizontal="left" vertical="center" wrapText="1"/>
    </xf>
    <xf numFmtId="4" fontId="2" fillId="0" borderId="28" xfId="0" applyNumberFormat="1" applyFont="1" applyBorder="1" applyAlignment="1" applyProtection="1">
      <alignment vertical="center"/>
    </xf>
    <xf numFmtId="0" fontId="2" fillId="0" borderId="29" xfId="0" applyFont="1" applyBorder="1" applyAlignment="1">
      <alignment vertical="center"/>
    </xf>
    <xf numFmtId="4" fontId="2" fillId="0" borderId="29" xfId="0" applyNumberFormat="1" applyFont="1" applyBorder="1" applyAlignment="1" applyProtection="1">
      <alignment vertical="center"/>
    </xf>
    <xf numFmtId="0" fontId="2" fillId="0" borderId="30" xfId="0" applyFont="1" applyBorder="1" applyAlignment="1">
      <alignment vertical="center"/>
    </xf>
    <xf numFmtId="0" fontId="6" fillId="0" borderId="52" xfId="0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vertical="center"/>
    </xf>
    <xf numFmtId="4" fontId="6" fillId="0" borderId="16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4" fontId="6" fillId="0" borderId="21" xfId="0" applyNumberFormat="1" applyFont="1" applyBorder="1" applyAlignment="1">
      <alignment horizontal="center" vertical="center"/>
    </xf>
    <xf numFmtId="0" fontId="6" fillId="0" borderId="52" xfId="0" applyFont="1" applyFill="1" applyBorder="1" applyAlignment="1">
      <alignment horizontal="left" vertical="center" wrapText="1"/>
    </xf>
    <xf numFmtId="0" fontId="6" fillId="0" borderId="52" xfId="0" applyFont="1" applyBorder="1" applyAlignment="1">
      <alignment vertical="center" wrapText="1"/>
    </xf>
    <xf numFmtId="0" fontId="1" fillId="0" borderId="52" xfId="0" applyFont="1" applyFill="1" applyBorder="1" applyAlignment="1">
      <alignment horizontal="left" vertical="center" wrapText="1"/>
    </xf>
    <xf numFmtId="0" fontId="1" fillId="0" borderId="83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horizontal="center" vertical="center"/>
    </xf>
    <xf numFmtId="0" fontId="6" fillId="0" borderId="28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center" vertical="center" wrapText="1"/>
    </xf>
    <xf numFmtId="4" fontId="6" fillId="0" borderId="66" xfId="0" applyNumberFormat="1" applyFont="1" applyBorder="1" applyAlignment="1">
      <alignment horizontal="center" vertical="center" wrapText="1"/>
    </xf>
    <xf numFmtId="0" fontId="4" fillId="6" borderId="33" xfId="0" applyFont="1" applyFill="1" applyBorder="1" applyAlignment="1">
      <alignment horizontal="center" vertical="center" wrapText="1"/>
    </xf>
    <xf numFmtId="4" fontId="4" fillId="6" borderId="34" xfId="0" applyNumberFormat="1" applyFont="1" applyFill="1" applyBorder="1" applyAlignment="1">
      <alignment horizontal="center" vertical="center" wrapText="1"/>
    </xf>
    <xf numFmtId="4" fontId="4" fillId="6" borderId="35" xfId="0" applyNumberFormat="1" applyFont="1" applyFill="1" applyBorder="1" applyAlignment="1">
      <alignment horizontal="center" vertical="center" wrapText="1"/>
    </xf>
    <xf numFmtId="4" fontId="4" fillId="3" borderId="12" xfId="0" applyNumberFormat="1" applyFont="1" applyFill="1" applyBorder="1" applyAlignment="1">
      <alignment vertical="center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2" xfId="0" applyNumberFormat="1" applyFont="1" applyBorder="1" applyAlignment="1">
      <alignment vertical="center" wrapText="1"/>
    </xf>
    <xf numFmtId="0" fontId="6" fillId="0" borderId="58" xfId="0" applyFont="1" applyBorder="1" applyAlignment="1">
      <alignment vertical="center" wrapText="1"/>
    </xf>
    <xf numFmtId="0" fontId="6" fillId="0" borderId="55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center" vertical="center"/>
    </xf>
    <xf numFmtId="0" fontId="6" fillId="5" borderId="36" xfId="0" applyFont="1" applyFill="1" applyBorder="1" applyAlignment="1" applyProtection="1">
      <alignment horizontal="center" vertical="center"/>
    </xf>
    <xf numFmtId="0" fontId="6" fillId="5" borderId="29" xfId="0" applyFont="1" applyFill="1" applyBorder="1" applyAlignment="1">
      <alignment vertical="center" wrapText="1"/>
    </xf>
    <xf numFmtId="43" fontId="6" fillId="5" borderId="47" xfId="0" applyNumberFormat="1" applyFont="1" applyFill="1" applyBorder="1" applyAlignment="1">
      <alignment vertical="center" wrapText="1"/>
    </xf>
    <xf numFmtId="0" fontId="16" fillId="5" borderId="1" xfId="7" applyFont="1" applyFill="1" applyBorder="1" applyAlignment="1">
      <alignment horizontal="left" vertical="top"/>
    </xf>
    <xf numFmtId="0" fontId="4" fillId="4" borderId="3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43" fontId="22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4" fontId="4" fillId="4" borderId="66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4" fontId="2" fillId="0" borderId="22" xfId="0" applyNumberFormat="1" applyFont="1" applyBorder="1" applyAlignment="1">
      <alignment horizontal="center" vertical="center"/>
    </xf>
    <xf numFmtId="4" fontId="4" fillId="4" borderId="66" xfId="0" applyNumberFormat="1" applyFont="1" applyFill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" fontId="4" fillId="4" borderId="21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2" fillId="0" borderId="48" xfId="0" applyFont="1" applyBorder="1"/>
    <xf numFmtId="0" fontId="1" fillId="0" borderId="24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vertical="center" wrapText="1"/>
    </xf>
    <xf numFmtId="1" fontId="2" fillId="0" borderId="29" xfId="0" applyNumberFormat="1" applyFont="1" applyFill="1" applyBorder="1" applyAlignment="1">
      <alignment vertical="center" wrapText="1"/>
    </xf>
    <xf numFmtId="1" fontId="2" fillId="0" borderId="30" xfId="0" applyNumberFormat="1" applyFont="1" applyFill="1" applyBorder="1" applyAlignment="1">
      <alignment vertical="center" wrapText="1"/>
    </xf>
    <xf numFmtId="4" fontId="1" fillId="0" borderId="75" xfId="0" applyNumberFormat="1" applyFont="1" applyFill="1" applyBorder="1" applyAlignment="1">
      <alignment horizontal="center" vertical="center" wrapText="1"/>
    </xf>
    <xf numFmtId="4" fontId="1" fillId="0" borderId="79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/>
    </xf>
    <xf numFmtId="4" fontId="6" fillId="5" borderId="14" xfId="0" applyNumberFormat="1" applyFont="1" applyFill="1" applyBorder="1" applyAlignment="1">
      <alignment horizontal="center" vertical="center"/>
    </xf>
    <xf numFmtId="4" fontId="6" fillId="5" borderId="19" xfId="0" applyNumberFormat="1" applyFont="1" applyFill="1" applyBorder="1" applyAlignment="1">
      <alignment horizontal="center" vertical="center"/>
    </xf>
    <xf numFmtId="43" fontId="6" fillId="5" borderId="17" xfId="71" applyFont="1" applyFill="1" applyBorder="1" applyAlignment="1">
      <alignment horizontal="center" vertical="center"/>
    </xf>
    <xf numFmtId="4" fontId="6" fillId="5" borderId="17" xfId="0" applyNumberFormat="1" applyFont="1" applyFill="1" applyBorder="1" applyAlignment="1">
      <alignment horizontal="center" vertical="center"/>
    </xf>
    <xf numFmtId="0" fontId="6" fillId="5" borderId="52" xfId="0" applyFont="1" applyFill="1" applyBorder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4" fontId="2" fillId="5" borderId="14" xfId="0" applyNumberFormat="1" applyFont="1" applyFill="1" applyBorder="1" applyAlignment="1">
      <alignment horizontal="center" vertical="center"/>
    </xf>
    <xf numFmtId="4" fontId="2" fillId="5" borderId="17" xfId="0" applyNumberFormat="1" applyFont="1" applyFill="1" applyBorder="1" applyAlignment="1">
      <alignment horizontal="center" vertical="center"/>
    </xf>
    <xf numFmtId="4" fontId="2" fillId="5" borderId="19" xfId="0" applyNumberFormat="1" applyFont="1" applyFill="1" applyBorder="1" applyAlignment="1">
      <alignment horizontal="center" vertical="center"/>
    </xf>
    <xf numFmtId="4" fontId="4" fillId="5" borderId="18" xfId="0" applyNumberFormat="1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1" fillId="5" borderId="52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54" xfId="0" applyNumberFormat="1" applyFont="1" applyBorder="1" applyAlignment="1">
      <alignment horizontal="center" vertical="center" wrapText="1"/>
    </xf>
    <xf numFmtId="4" fontId="6" fillId="0" borderId="30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4" fontId="2" fillId="5" borderId="0" xfId="0" applyNumberFormat="1" applyFont="1" applyFill="1"/>
    <xf numFmtId="4" fontId="2" fillId="5" borderId="0" xfId="0" applyNumberFormat="1" applyFont="1" applyFill="1" applyAlignment="1">
      <alignment horizontal="center"/>
    </xf>
    <xf numFmtId="0" fontId="4" fillId="4" borderId="1" xfId="0" applyFont="1" applyFill="1" applyBorder="1" applyAlignment="1">
      <alignment horizontal="right" vertical="center"/>
    </xf>
    <xf numFmtId="0" fontId="2" fillId="0" borderId="50" xfId="0" applyFont="1" applyBorder="1" applyAlignment="1">
      <alignment horizontal="justify" vertical="center"/>
    </xf>
    <xf numFmtId="0" fontId="6" fillId="0" borderId="52" xfId="0" applyFont="1" applyBorder="1" applyAlignment="1">
      <alignment horizontal="justify" vertical="center"/>
    </xf>
    <xf numFmtId="0" fontId="2" fillId="0" borderId="52" xfId="0" applyFont="1" applyFill="1" applyBorder="1" applyAlignment="1">
      <alignment horizontal="justify" vertical="center"/>
    </xf>
    <xf numFmtId="0" fontId="2" fillId="0" borderId="58" xfId="0" applyFont="1" applyBorder="1" applyAlignment="1">
      <alignment horizontal="justify" vertical="center"/>
    </xf>
    <xf numFmtId="0" fontId="4" fillId="0" borderId="29" xfId="0" applyFont="1" applyBorder="1" applyAlignment="1">
      <alignment horizontal="center" vertical="center"/>
    </xf>
    <xf numFmtId="0" fontId="2" fillId="0" borderId="52" xfId="0" applyFont="1" applyFill="1" applyBorder="1" applyAlignment="1">
      <alignment vertical="center"/>
    </xf>
    <xf numFmtId="0" fontId="1" fillId="0" borderId="52" xfId="0" applyFont="1" applyFill="1" applyBorder="1" applyAlignment="1">
      <alignment horizontal="justify" vertical="center"/>
    </xf>
    <xf numFmtId="0" fontId="5" fillId="2" borderId="12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5" borderId="0" xfId="0" applyFont="1" applyFill="1" applyAlignment="1">
      <alignment horizontal="center" vertical="center" wrapText="1"/>
    </xf>
    <xf numFmtId="0" fontId="21" fillId="5" borderId="0" xfId="0" applyFont="1" applyFill="1" applyAlignment="1">
      <alignment vertical="center" wrapText="1"/>
    </xf>
    <xf numFmtId="4" fontId="21" fillId="5" borderId="0" xfId="0" applyNumberFormat="1" applyFont="1" applyFill="1" applyAlignment="1">
      <alignment horizontal="center" vertical="center" wrapText="1"/>
    </xf>
    <xf numFmtId="4" fontId="21" fillId="5" borderId="0" xfId="0" applyNumberFormat="1" applyFont="1" applyFill="1" applyAlignment="1">
      <alignment vertical="center" wrapText="1"/>
    </xf>
    <xf numFmtId="4" fontId="20" fillId="5" borderId="0" xfId="0" applyNumberFormat="1" applyFont="1" applyFill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4" fontId="20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4" fontId="21" fillId="0" borderId="0" xfId="0" applyNumberFormat="1" applyFont="1" applyFill="1" applyAlignment="1">
      <alignment vertical="center" wrapText="1"/>
    </xf>
    <xf numFmtId="4" fontId="20" fillId="0" borderId="0" xfId="0" applyNumberFormat="1" applyFont="1" applyFill="1" applyAlignment="1">
      <alignment horizontal="center" vertical="center" wrapText="1"/>
    </xf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0" fontId="20" fillId="7" borderId="97" xfId="0" applyFont="1" applyFill="1" applyBorder="1" applyAlignment="1">
      <alignment horizontal="center" vertical="center"/>
    </xf>
    <xf numFmtId="0" fontId="20" fillId="7" borderId="96" xfId="0" applyFont="1" applyFill="1" applyBorder="1" applyAlignment="1">
      <alignment vertical="center"/>
    </xf>
    <xf numFmtId="0" fontId="20" fillId="7" borderId="104" xfId="0" applyFont="1" applyFill="1" applyBorder="1" applyAlignment="1">
      <alignment vertical="center"/>
    </xf>
    <xf numFmtId="0" fontId="20" fillId="0" borderId="31" xfId="0" applyFont="1" applyBorder="1" applyAlignment="1">
      <alignment horizontal="right" vertical="center"/>
    </xf>
    <xf numFmtId="0" fontId="21" fillId="0" borderId="27" xfId="0" applyFont="1" applyBorder="1" applyAlignment="1">
      <alignment horizontal="justify" vertical="center"/>
    </xf>
    <xf numFmtId="0" fontId="21" fillId="0" borderId="23" xfId="0" applyFont="1" applyBorder="1" applyAlignment="1">
      <alignment horizontal="center" vertical="center"/>
    </xf>
    <xf numFmtId="4" fontId="21" fillId="0" borderId="55" xfId="0" applyNumberFormat="1" applyFont="1" applyBorder="1" applyAlignment="1">
      <alignment horizontal="center" vertical="center"/>
    </xf>
    <xf numFmtId="4" fontId="21" fillId="0" borderId="22" xfId="0" applyNumberFormat="1" applyFont="1" applyBorder="1" applyAlignment="1">
      <alignment horizontal="center" vertical="center"/>
    </xf>
    <xf numFmtId="4" fontId="20" fillId="0" borderId="23" xfId="0" applyNumberFormat="1" applyFont="1" applyBorder="1" applyAlignment="1">
      <alignment horizontal="center" vertical="center"/>
    </xf>
    <xf numFmtId="0" fontId="20" fillId="7" borderId="31" xfId="0" applyFont="1" applyFill="1" applyBorder="1" applyAlignment="1">
      <alignment horizontal="right" vertical="center"/>
    </xf>
    <xf numFmtId="0" fontId="21" fillId="0" borderId="25" xfId="0" applyFont="1" applyBorder="1" applyAlignment="1">
      <alignment horizontal="justify" vertical="center"/>
    </xf>
    <xf numFmtId="0" fontId="21" fillId="0" borderId="18" xfId="0" applyFont="1" applyBorder="1" applyAlignment="1">
      <alignment horizontal="center" vertical="center"/>
    </xf>
    <xf numFmtId="4" fontId="21" fillId="0" borderId="52" xfId="0" applyNumberFormat="1" applyFont="1" applyBorder="1" applyAlignment="1">
      <alignment horizontal="center" vertical="center"/>
    </xf>
    <xf numFmtId="4" fontId="21" fillId="0" borderId="17" xfId="0" applyNumberFormat="1" applyFont="1" applyBorder="1" applyAlignment="1">
      <alignment horizontal="center" vertical="center"/>
    </xf>
    <xf numFmtId="4" fontId="20" fillId="0" borderId="18" xfId="0" applyNumberFormat="1" applyFont="1" applyBorder="1" applyAlignment="1">
      <alignment horizontal="center" vertical="center"/>
    </xf>
    <xf numFmtId="0" fontId="20" fillId="7" borderId="43" xfId="0" applyFont="1" applyFill="1" applyBorder="1" applyAlignment="1">
      <alignment horizontal="center" vertical="center"/>
    </xf>
    <xf numFmtId="0" fontId="20" fillId="7" borderId="87" xfId="0" applyFont="1" applyFill="1" applyBorder="1" applyAlignment="1">
      <alignment vertical="center"/>
    </xf>
    <xf numFmtId="0" fontId="20" fillId="7" borderId="61" xfId="0" applyFont="1" applyFill="1" applyBorder="1" applyAlignment="1">
      <alignment vertical="center"/>
    </xf>
    <xf numFmtId="0" fontId="20" fillId="0" borderId="29" xfId="0" applyFont="1" applyBorder="1" applyAlignment="1">
      <alignment horizontal="right" vertical="center"/>
    </xf>
    <xf numFmtId="0" fontId="20" fillId="0" borderId="29" xfId="0" applyFont="1" applyBorder="1" applyAlignment="1">
      <alignment horizontal="center" vertical="center"/>
    </xf>
    <xf numFmtId="0" fontId="21" fillId="0" borderId="27" xfId="0" applyFont="1" applyFill="1" applyBorder="1" applyAlignment="1">
      <alignment horizontal="left" vertical="center" wrapText="1"/>
    </xf>
    <xf numFmtId="0" fontId="21" fillId="0" borderId="78" xfId="0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horizontal="center" vertical="center" wrapText="1"/>
    </xf>
    <xf numFmtId="4" fontId="21" fillId="0" borderId="27" xfId="0" applyNumberFormat="1" applyFont="1" applyBorder="1" applyAlignment="1">
      <alignment horizontal="center" vertical="center"/>
    </xf>
    <xf numFmtId="0" fontId="21" fillId="0" borderId="25" xfId="0" applyFont="1" applyFill="1" applyBorder="1" applyAlignment="1">
      <alignment horizontal="left" vertical="center" wrapText="1"/>
    </xf>
    <xf numFmtId="0" fontId="21" fillId="0" borderId="79" xfId="0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center" wrapText="1"/>
    </xf>
    <xf numFmtId="4" fontId="21" fillId="0" borderId="25" xfId="0" applyNumberFormat="1" applyFont="1" applyBorder="1" applyAlignment="1">
      <alignment horizontal="center" vertical="center"/>
    </xf>
    <xf numFmtId="0" fontId="20" fillId="0" borderId="54" xfId="0" applyFont="1" applyBorder="1" applyAlignment="1">
      <alignment horizontal="right" vertical="center"/>
    </xf>
    <xf numFmtId="4" fontId="20" fillId="4" borderId="12" xfId="0" quotePrefix="1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21" fillId="5" borderId="44" xfId="0" applyFont="1" applyFill="1" applyBorder="1" applyAlignment="1">
      <alignment horizontal="right" vertical="center"/>
    </xf>
    <xf numFmtId="4" fontId="6" fillId="0" borderId="83" xfId="0" applyNumberFormat="1" applyFont="1" applyFill="1" applyBorder="1" applyAlignment="1">
      <alignment horizontal="center" vertical="center" wrapText="1"/>
    </xf>
    <xf numFmtId="4" fontId="6" fillId="0" borderId="50" xfId="14" applyNumberFormat="1" applyFont="1" applyBorder="1" applyAlignment="1">
      <alignment horizontal="center" vertical="center"/>
    </xf>
    <xf numFmtId="4" fontId="6" fillId="0" borderId="52" xfId="14" applyNumberFormat="1" applyFont="1" applyBorder="1" applyAlignment="1">
      <alignment horizontal="center" vertical="center"/>
    </xf>
    <xf numFmtId="4" fontId="6" fillId="0" borderId="58" xfId="14" applyNumberFormat="1" applyFont="1" applyBorder="1" applyAlignment="1">
      <alignment horizontal="center" vertical="center"/>
    </xf>
    <xf numFmtId="4" fontId="6" fillId="0" borderId="75" xfId="14" applyNumberFormat="1" applyFont="1" applyBorder="1" applyAlignment="1">
      <alignment horizontal="center" vertical="center"/>
    </xf>
    <xf numFmtId="4" fontId="6" fillId="0" borderId="79" xfId="14" applyNumberFormat="1" applyFont="1" applyBorder="1" applyAlignment="1">
      <alignment horizontal="center" vertical="center"/>
    </xf>
    <xf numFmtId="4" fontId="6" fillId="0" borderId="76" xfId="14" applyNumberFormat="1" applyFont="1" applyBorder="1" applyAlignment="1">
      <alignment horizontal="center" vertical="center"/>
    </xf>
    <xf numFmtId="4" fontId="6" fillId="0" borderId="17" xfId="14" applyNumberFormat="1" applyFont="1" applyBorder="1" applyAlignment="1">
      <alignment horizontal="center" vertical="center"/>
    </xf>
    <xf numFmtId="4" fontId="6" fillId="0" borderId="14" xfId="14" applyNumberFormat="1" applyFont="1" applyBorder="1" applyAlignment="1">
      <alignment horizontal="center" vertical="center"/>
    </xf>
    <xf numFmtId="4" fontId="6" fillId="0" borderId="11" xfId="11" applyNumberFormat="1" applyFont="1" applyBorder="1" applyAlignment="1">
      <alignment horizontal="center" vertical="center"/>
    </xf>
    <xf numFmtId="4" fontId="6" fillId="0" borderId="79" xfId="11" applyNumberFormat="1" applyFont="1" applyBorder="1" applyAlignment="1">
      <alignment horizontal="center" vertical="center"/>
    </xf>
    <xf numFmtId="4" fontId="6" fillId="0" borderId="75" xfId="11" applyNumberFormat="1" applyFont="1" applyBorder="1" applyAlignment="1">
      <alignment horizontal="center" vertical="center"/>
    </xf>
    <xf numFmtId="4" fontId="6" fillId="0" borderId="77" xfId="11" applyNumberFormat="1" applyFont="1" applyBorder="1" applyAlignment="1">
      <alignment horizontal="center" vertical="center"/>
    </xf>
    <xf numFmtId="4" fontId="6" fillId="0" borderId="50" xfId="11" applyNumberFormat="1" applyFont="1" applyBorder="1" applyAlignment="1">
      <alignment horizontal="center" vertical="center"/>
    </xf>
    <xf numFmtId="4" fontId="6" fillId="0" borderId="52" xfId="11" applyNumberFormat="1" applyFont="1" applyBorder="1" applyAlignment="1">
      <alignment horizontal="center" vertical="center"/>
    </xf>
    <xf numFmtId="4" fontId="6" fillId="0" borderId="58" xfId="11" applyNumberFormat="1" applyFont="1" applyBorder="1" applyAlignment="1">
      <alignment horizontal="center" vertical="center"/>
    </xf>
    <xf numFmtId="4" fontId="6" fillId="0" borderId="83" xfId="11" applyNumberFormat="1" applyFont="1" applyBorder="1" applyAlignment="1">
      <alignment horizontal="center" vertical="center"/>
    </xf>
    <xf numFmtId="4" fontId="6" fillId="0" borderId="28" xfId="11" applyNumberFormat="1" applyFont="1" applyBorder="1" applyAlignment="1">
      <alignment horizontal="center" vertical="center"/>
    </xf>
    <xf numFmtId="4" fontId="6" fillId="0" borderId="29" xfId="11" applyNumberFormat="1" applyFont="1" applyBorder="1" applyAlignment="1">
      <alignment horizontal="center" vertical="center"/>
    </xf>
    <xf numFmtId="4" fontId="6" fillId="0" borderId="30" xfId="11" applyNumberFormat="1" applyFont="1" applyBorder="1" applyAlignment="1">
      <alignment horizontal="center" vertical="center"/>
    </xf>
    <xf numFmtId="4" fontId="6" fillId="0" borderId="28" xfId="14" applyNumberFormat="1" applyFont="1" applyBorder="1" applyAlignment="1">
      <alignment horizontal="center" vertical="center"/>
    </xf>
    <xf numFmtId="4" fontId="6" fillId="0" borderId="29" xfId="14" applyNumberFormat="1" applyFont="1" applyBorder="1" applyAlignment="1">
      <alignment horizontal="center" vertical="center"/>
    </xf>
    <xf numFmtId="4" fontId="6" fillId="0" borderId="30" xfId="14" applyNumberFormat="1" applyFont="1" applyBorder="1" applyAlignment="1">
      <alignment horizontal="center" vertical="center"/>
    </xf>
    <xf numFmtId="0" fontId="5" fillId="0" borderId="28" xfId="11" applyFont="1" applyBorder="1" applyAlignment="1">
      <alignment horizontal="center" vertical="center"/>
    </xf>
    <xf numFmtId="0" fontId="5" fillId="0" borderId="29" xfId="11" applyFont="1" applyBorder="1" applyAlignment="1">
      <alignment horizontal="center" vertical="center"/>
    </xf>
    <xf numFmtId="0" fontId="5" fillId="0" borderId="30" xfId="11" applyFont="1" applyBorder="1" applyAlignment="1">
      <alignment horizontal="center" vertical="center"/>
    </xf>
    <xf numFmtId="4" fontId="6" fillId="0" borderId="32" xfId="11" applyNumberFormat="1" applyFont="1" applyBorder="1" applyAlignment="1">
      <alignment horizontal="center" vertical="center"/>
    </xf>
    <xf numFmtId="4" fontId="6" fillId="0" borderId="36" xfId="11" applyNumberFormat="1" applyFont="1" applyBorder="1" applyAlignment="1">
      <alignment horizontal="center" vertical="center"/>
    </xf>
    <xf numFmtId="4" fontId="6" fillId="0" borderId="48" xfId="11" applyNumberFormat="1" applyFont="1" applyBorder="1" applyAlignment="1">
      <alignment horizontal="center" vertical="center"/>
    </xf>
    <xf numFmtId="4" fontId="6" fillId="0" borderId="14" xfId="11" applyNumberFormat="1" applyFont="1" applyBorder="1" applyAlignment="1">
      <alignment horizontal="center" vertical="center"/>
    </xf>
    <xf numFmtId="4" fontId="6" fillId="0" borderId="15" xfId="11" applyNumberFormat="1" applyFont="1" applyBorder="1" applyAlignment="1">
      <alignment horizontal="center" vertical="center"/>
    </xf>
    <xf numFmtId="4" fontId="6" fillId="0" borderId="20" xfId="11" applyNumberFormat="1" applyFont="1" applyBorder="1" applyAlignment="1">
      <alignment horizontal="center" vertical="center"/>
    </xf>
    <xf numFmtId="4" fontId="37" fillId="0" borderId="52" xfId="11" applyNumberFormat="1" applyFont="1" applyBorder="1" applyAlignment="1">
      <alignment horizontal="center" vertical="center"/>
    </xf>
    <xf numFmtId="4" fontId="37" fillId="0" borderId="50" xfId="11" applyNumberFormat="1" applyFont="1" applyBorder="1" applyAlignment="1">
      <alignment horizontal="center" vertical="center"/>
    </xf>
    <xf numFmtId="4" fontId="37" fillId="0" borderId="58" xfId="11" applyNumberFormat="1" applyFont="1" applyBorder="1" applyAlignment="1">
      <alignment horizontal="center" vertical="center"/>
    </xf>
    <xf numFmtId="4" fontId="37" fillId="0" borderId="24" xfId="11" applyNumberFormat="1" applyFont="1" applyBorder="1" applyAlignment="1">
      <alignment horizontal="center" vertical="center"/>
    </xf>
    <xf numFmtId="4" fontId="37" fillId="0" borderId="26" xfId="11" applyNumberFormat="1" applyFont="1" applyBorder="1" applyAlignment="1">
      <alignment horizontal="center" vertical="center"/>
    </xf>
    <xf numFmtId="4" fontId="6" fillId="0" borderId="82" xfId="11" applyNumberFormat="1" applyFont="1" applyBorder="1" applyAlignment="1">
      <alignment horizontal="center" vertical="center"/>
    </xf>
    <xf numFmtId="4" fontId="37" fillId="0" borderId="42" xfId="11" applyNumberFormat="1" applyFont="1" applyBorder="1" applyAlignment="1">
      <alignment horizontal="center" vertical="center"/>
    </xf>
    <xf numFmtId="4" fontId="6" fillId="0" borderId="67" xfId="11" applyNumberFormat="1" applyFont="1" applyBorder="1" applyAlignment="1">
      <alignment horizontal="center" vertical="center"/>
    </xf>
    <xf numFmtId="4" fontId="6" fillId="0" borderId="54" xfId="11" applyNumberFormat="1" applyFont="1" applyBorder="1" applyAlignment="1">
      <alignment horizontal="center" vertical="center"/>
    </xf>
    <xf numFmtId="4" fontId="2" fillId="5" borderId="28" xfId="0" applyNumberFormat="1" applyFont="1" applyFill="1" applyBorder="1" applyAlignment="1">
      <alignment horizontal="center" vertical="center" wrapText="1"/>
    </xf>
    <xf numFmtId="4" fontId="2" fillId="5" borderId="29" xfId="0" applyNumberFormat="1" applyFont="1" applyFill="1" applyBorder="1" applyAlignment="1">
      <alignment horizontal="center" vertical="center" wrapText="1"/>
    </xf>
    <xf numFmtId="0" fontId="6" fillId="5" borderId="29" xfId="0" applyFont="1" applyFill="1" applyBorder="1"/>
    <xf numFmtId="4" fontId="6" fillId="5" borderId="47" xfId="0" applyNumberFormat="1" applyFont="1" applyFill="1" applyBorder="1" applyAlignment="1">
      <alignment vertical="center"/>
    </xf>
    <xf numFmtId="4" fontId="12" fillId="0" borderId="14" xfId="5" applyNumberFormat="1" applyFont="1" applyFill="1" applyBorder="1" applyAlignment="1">
      <alignment horizontal="center" vertical="center"/>
    </xf>
    <xf numFmtId="4" fontId="12" fillId="0" borderId="17" xfId="5" applyNumberFormat="1" applyFont="1" applyFill="1" applyBorder="1" applyAlignment="1">
      <alignment horizontal="center" vertical="center"/>
    </xf>
    <xf numFmtId="4" fontId="12" fillId="0" borderId="63" xfId="5" applyNumberFormat="1" applyFont="1" applyFill="1" applyBorder="1" applyAlignment="1">
      <alignment horizontal="center" vertical="center"/>
    </xf>
    <xf numFmtId="4" fontId="12" fillId="0" borderId="32" xfId="5" applyNumberFormat="1" applyFont="1" applyFill="1" applyBorder="1" applyAlignment="1">
      <alignment horizontal="center" vertical="center"/>
    </xf>
    <xf numFmtId="4" fontId="12" fillId="0" borderId="44" xfId="5" applyNumberFormat="1" applyFont="1" applyFill="1" applyBorder="1" applyAlignment="1">
      <alignment horizontal="center" vertical="center"/>
    </xf>
    <xf numFmtId="4" fontId="11" fillId="0" borderId="28" xfId="5" applyNumberFormat="1" applyFont="1" applyFill="1" applyBorder="1" applyAlignment="1">
      <alignment horizontal="center" vertical="center"/>
    </xf>
    <xf numFmtId="4" fontId="11" fillId="0" borderId="9" xfId="5" applyNumberFormat="1" applyFont="1" applyFill="1" applyBorder="1" applyAlignment="1">
      <alignment horizontal="center" vertical="center"/>
    </xf>
    <xf numFmtId="4" fontId="11" fillId="0" borderId="29" xfId="5" applyNumberFormat="1" applyFont="1" applyFill="1" applyBorder="1" applyAlignment="1">
      <alignment horizontal="center" vertical="center"/>
    </xf>
    <xf numFmtId="4" fontId="14" fillId="0" borderId="24" xfId="0" applyNumberFormat="1" applyFont="1" applyBorder="1" applyAlignment="1">
      <alignment horizontal="center" vertical="center"/>
    </xf>
    <xf numFmtId="4" fontId="12" fillId="5" borderId="75" xfId="0" applyNumberFormat="1" applyFont="1" applyFill="1" applyBorder="1" applyAlignment="1" applyProtection="1">
      <alignment horizontal="center" vertical="center"/>
    </xf>
    <xf numFmtId="4" fontId="14" fillId="0" borderId="25" xfId="0" applyNumberFormat="1" applyFont="1" applyBorder="1" applyAlignment="1">
      <alignment horizontal="center" vertical="center"/>
    </xf>
    <xf numFmtId="4" fontId="12" fillId="5" borderId="79" xfId="0" applyNumberFormat="1" applyFont="1" applyFill="1" applyBorder="1" applyAlignment="1" applyProtection="1">
      <alignment horizontal="center" vertical="center"/>
    </xf>
    <xf numFmtId="4" fontId="14" fillId="0" borderId="72" xfId="0" applyNumberFormat="1" applyFont="1" applyBorder="1" applyAlignment="1">
      <alignment horizontal="center" vertical="center"/>
    </xf>
    <xf numFmtId="4" fontId="12" fillId="5" borderId="74" xfId="0" applyNumberFormat="1" applyFont="1" applyFill="1" applyBorder="1" applyAlignment="1" applyProtection="1">
      <alignment horizontal="center" vertical="center"/>
    </xf>
    <xf numFmtId="4" fontId="12" fillId="5" borderId="50" xfId="0" applyNumberFormat="1" applyFont="1" applyFill="1" applyBorder="1" applyAlignment="1" applyProtection="1">
      <alignment horizontal="center" vertical="center"/>
    </xf>
    <xf numFmtId="4" fontId="12" fillId="5" borderId="0" xfId="0" applyNumberFormat="1" applyFont="1" applyFill="1" applyBorder="1" applyAlignment="1" applyProtection="1">
      <alignment horizontal="center" vertical="center"/>
    </xf>
    <xf numFmtId="3" fontId="12" fillId="0" borderId="28" xfId="5" applyFont="1" applyFill="1" applyBorder="1" applyAlignment="1">
      <alignment horizontal="center" vertical="center"/>
    </xf>
    <xf numFmtId="3" fontId="12" fillId="0" borderId="9" xfId="5" applyFont="1" applyFill="1" applyBorder="1" applyAlignment="1">
      <alignment horizontal="center" vertical="center"/>
    </xf>
    <xf numFmtId="0" fontId="12" fillId="5" borderId="32" xfId="0" quotePrefix="1" applyFont="1" applyFill="1" applyBorder="1" applyAlignment="1">
      <alignment vertical="center" wrapText="1"/>
    </xf>
    <xf numFmtId="0" fontId="12" fillId="5" borderId="36" xfId="0" quotePrefix="1" applyFont="1" applyFill="1" applyBorder="1" applyAlignment="1">
      <alignment vertical="center" wrapText="1"/>
    </xf>
    <xf numFmtId="0" fontId="12" fillId="5" borderId="59" xfId="0" quotePrefix="1" applyFont="1" applyFill="1" applyBorder="1" applyAlignment="1">
      <alignment vertical="center" wrapText="1"/>
    </xf>
    <xf numFmtId="4" fontId="12" fillId="5" borderId="51" xfId="0" applyNumberFormat="1" applyFont="1" applyFill="1" applyBorder="1" applyAlignment="1" applyProtection="1">
      <alignment horizontal="center" vertical="center"/>
    </xf>
    <xf numFmtId="4" fontId="12" fillId="5" borderId="47" xfId="0" applyNumberFormat="1" applyFont="1" applyFill="1" applyBorder="1" applyAlignment="1" applyProtection="1">
      <alignment horizontal="center" vertical="center"/>
    </xf>
    <xf numFmtId="4" fontId="12" fillId="5" borderId="5" xfId="0" applyNumberFormat="1" applyFont="1" applyFill="1" applyBorder="1" applyAlignment="1" applyProtection="1">
      <alignment horizontal="center" vertical="center"/>
    </xf>
    <xf numFmtId="3" fontId="12" fillId="0" borderId="29" xfId="5" applyFont="1" applyFill="1" applyBorder="1" applyAlignment="1">
      <alignment horizontal="center" vertical="center"/>
    </xf>
    <xf numFmtId="0" fontId="2" fillId="5" borderId="70" xfId="0" applyFont="1" applyFill="1" applyBorder="1" applyAlignment="1">
      <alignment horizontal="left" vertical="top"/>
    </xf>
    <xf numFmtId="0" fontId="2" fillId="5" borderId="44" xfId="0" applyFont="1" applyFill="1" applyBorder="1" applyAlignment="1">
      <alignment horizontal="left" vertical="top"/>
    </xf>
    <xf numFmtId="0" fontId="2" fillId="5" borderId="6" xfId="0" applyFont="1" applyFill="1" applyBorder="1" applyAlignment="1">
      <alignment vertical="top"/>
    </xf>
    <xf numFmtId="0" fontId="6" fillId="5" borderId="0" xfId="1" applyFont="1" applyFill="1" applyAlignment="1">
      <alignment vertical="center"/>
    </xf>
    <xf numFmtId="4" fontId="6" fillId="5" borderId="0" xfId="1" applyNumberFormat="1" applyFont="1" applyFill="1" applyAlignment="1">
      <alignment vertical="center"/>
    </xf>
    <xf numFmtId="4" fontId="6" fillId="5" borderId="0" xfId="1" applyNumberFormat="1" applyFont="1" applyFill="1" applyAlignment="1">
      <alignment horizontal="center" vertical="center"/>
    </xf>
    <xf numFmtId="0" fontId="6" fillId="5" borderId="0" xfId="0" applyFont="1" applyFill="1" applyAlignment="1" applyProtection="1">
      <alignment vertical="center"/>
    </xf>
    <xf numFmtId="0" fontId="6" fillId="5" borderId="0" xfId="0" applyFont="1" applyFill="1" applyAlignment="1" applyProtection="1">
      <alignment horizontal="center" vertical="center"/>
    </xf>
    <xf numFmtId="4" fontId="5" fillId="3" borderId="70" xfId="1" applyNumberFormat="1" applyFont="1" applyFill="1" applyBorder="1" applyAlignment="1">
      <alignment horizontal="center" vertical="center"/>
    </xf>
    <xf numFmtId="4" fontId="5" fillId="3" borderId="60" xfId="1" applyNumberFormat="1" applyFont="1" applyFill="1" applyBorder="1" applyAlignment="1">
      <alignment horizontal="center" vertical="center"/>
    </xf>
    <xf numFmtId="0" fontId="6" fillId="0" borderId="22" xfId="1" applyFont="1" applyBorder="1" applyAlignment="1">
      <alignment vertical="center"/>
    </xf>
    <xf numFmtId="4" fontId="6" fillId="0" borderId="13" xfId="1" applyNumberFormat="1" applyFont="1" applyFill="1" applyBorder="1" applyAlignment="1">
      <alignment horizontal="center" vertical="center"/>
    </xf>
    <xf numFmtId="4" fontId="5" fillId="0" borderId="23" xfId="1" applyNumberFormat="1" applyFont="1" applyFill="1" applyBorder="1" applyAlignment="1">
      <alignment horizontal="center" vertical="center"/>
    </xf>
    <xf numFmtId="0" fontId="6" fillId="0" borderId="17" xfId="1" applyFont="1" applyBorder="1" applyAlignment="1">
      <alignment vertical="center"/>
    </xf>
    <xf numFmtId="4" fontId="6" fillId="0" borderId="11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6" fillId="0" borderId="19" xfId="1" applyFont="1" applyBorder="1" applyAlignment="1">
      <alignment vertical="center"/>
    </xf>
    <xf numFmtId="4" fontId="6" fillId="0" borderId="20" xfId="1" applyNumberFormat="1" applyFont="1" applyFill="1" applyBorder="1" applyAlignment="1">
      <alignment horizontal="center" vertical="center"/>
    </xf>
    <xf numFmtId="4" fontId="5" fillId="0" borderId="21" xfId="1" applyNumberFormat="1" applyFont="1" applyFill="1" applyBorder="1" applyAlignment="1">
      <alignment horizontal="center" vertical="center"/>
    </xf>
    <xf numFmtId="4" fontId="5" fillId="4" borderId="38" xfId="1" applyNumberFormat="1" applyFont="1" applyFill="1" applyBorder="1" applyAlignment="1">
      <alignment horizontal="center" vertical="center"/>
    </xf>
    <xf numFmtId="4" fontId="5" fillId="5" borderId="70" xfId="1" applyNumberFormat="1" applyFont="1" applyFill="1" applyBorder="1" applyAlignment="1">
      <alignment horizontal="center" vertical="center"/>
    </xf>
    <xf numFmtId="4" fontId="6" fillId="5" borderId="32" xfId="1" applyNumberFormat="1" applyFont="1" applyFill="1" applyBorder="1" applyAlignment="1">
      <alignment horizontal="left" vertical="center"/>
    </xf>
    <xf numFmtId="4" fontId="6" fillId="5" borderId="36" xfId="1" applyNumberFormat="1" applyFont="1" applyFill="1" applyBorder="1" applyAlignment="1">
      <alignment horizontal="left" vertical="center"/>
    </xf>
    <xf numFmtId="0" fontId="6" fillId="5" borderId="36" xfId="0" applyFont="1" applyFill="1" applyBorder="1" applyAlignment="1" applyProtection="1">
      <alignment horizontal="left" vertical="center"/>
    </xf>
    <xf numFmtId="0" fontId="2" fillId="5" borderId="48" xfId="0" applyFont="1" applyFill="1" applyBorder="1" applyAlignment="1">
      <alignment horizontal="left"/>
    </xf>
    <xf numFmtId="0" fontId="2" fillId="5" borderId="8" xfId="0" applyFont="1" applyFill="1" applyBorder="1" applyAlignment="1">
      <alignment vertical="top"/>
    </xf>
    <xf numFmtId="0" fontId="6" fillId="0" borderId="0" xfId="0" applyFont="1" applyFill="1" applyAlignment="1">
      <alignment vertical="center" wrapText="1"/>
    </xf>
    <xf numFmtId="3" fontId="5" fillId="7" borderId="22" xfId="6" applyFont="1" applyFill="1" applyBorder="1" applyAlignment="1">
      <alignment horizontal="center" vertical="center" wrapText="1"/>
    </xf>
    <xf numFmtId="3" fontId="5" fillId="7" borderId="13" xfId="6" applyFont="1" applyFill="1" applyBorder="1" applyAlignment="1">
      <alignment horizontal="center" vertical="center" wrapText="1"/>
    </xf>
    <xf numFmtId="166" fontId="5" fillId="7" borderId="13" xfId="6" applyNumberFormat="1" applyFont="1" applyFill="1" applyBorder="1" applyAlignment="1">
      <alignment horizontal="right" vertical="center" wrapText="1"/>
    </xf>
    <xf numFmtId="166" fontId="5" fillId="7" borderId="13" xfId="6" applyNumberFormat="1" applyFont="1" applyFill="1" applyBorder="1" applyAlignment="1">
      <alignment horizontal="center" vertical="center" wrapText="1"/>
    </xf>
    <xf numFmtId="2" fontId="5" fillId="7" borderId="13" xfId="6" applyNumberFormat="1" applyFont="1" applyFill="1" applyBorder="1" applyAlignment="1">
      <alignment horizontal="center" vertical="center" wrapText="1"/>
    </xf>
    <xf numFmtId="3" fontId="5" fillId="7" borderId="23" xfId="6" applyFont="1" applyFill="1" applyBorder="1" applyAlignment="1">
      <alignment horizontal="center" vertical="center" wrapText="1"/>
    </xf>
    <xf numFmtId="3" fontId="5" fillId="3" borderId="62" xfId="6" applyFont="1" applyFill="1" applyBorder="1" applyAlignment="1">
      <alignment horizontal="right" vertical="center" wrapText="1"/>
    </xf>
    <xf numFmtId="168" fontId="5" fillId="3" borderId="67" xfId="6" applyNumberFormat="1" applyFont="1" applyFill="1" applyBorder="1" applyAlignment="1">
      <alignment horizontal="right" vertical="center" wrapText="1"/>
    </xf>
    <xf numFmtId="3" fontId="5" fillId="7" borderId="13" xfId="6" applyFont="1" applyFill="1" applyBorder="1" applyAlignment="1">
      <alignment horizontal="right" vertical="center" wrapText="1"/>
    </xf>
    <xf numFmtId="4" fontId="5" fillId="7" borderId="23" xfId="6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vertical="center"/>
    </xf>
    <xf numFmtId="4" fontId="4" fillId="4" borderId="12" xfId="0" applyNumberFormat="1" applyFont="1" applyFill="1" applyBorder="1" applyAlignment="1">
      <alignment vertical="center" wrapText="1"/>
    </xf>
    <xf numFmtId="4" fontId="2" fillId="0" borderId="31" xfId="0" applyNumberFormat="1" applyFont="1" applyBorder="1" applyAlignment="1">
      <alignment horizontal="center" vertical="center"/>
    </xf>
    <xf numFmtId="0" fontId="6" fillId="5" borderId="48" xfId="0" applyFont="1" applyFill="1" applyBorder="1" applyAlignment="1" applyProtection="1">
      <alignment horizontal="center" vertical="center"/>
    </xf>
    <xf numFmtId="0" fontId="6" fillId="5" borderId="9" xfId="0" applyFont="1" applyFill="1" applyBorder="1" applyAlignment="1">
      <alignment vertical="center" wrapText="1"/>
    </xf>
    <xf numFmtId="43" fontId="6" fillId="5" borderId="6" xfId="0" applyNumberFormat="1" applyFont="1" applyFill="1" applyBorder="1" applyAlignment="1">
      <alignment vertical="center" wrapText="1"/>
    </xf>
    <xf numFmtId="0" fontId="6" fillId="0" borderId="64" xfId="1" applyFont="1" applyBorder="1" applyAlignment="1">
      <alignment vertical="center"/>
    </xf>
    <xf numFmtId="4" fontId="5" fillId="0" borderId="66" xfId="1" applyNumberFormat="1" applyFont="1" applyFill="1" applyBorder="1" applyAlignment="1">
      <alignment horizontal="center" vertical="center"/>
    </xf>
    <xf numFmtId="4" fontId="5" fillId="4" borderId="35" xfId="1" applyNumberFormat="1" applyFont="1" applyFill="1" applyBorder="1" applyAlignment="1">
      <alignment horizontal="center" vertical="center"/>
    </xf>
    <xf numFmtId="3" fontId="6" fillId="5" borderId="17" xfId="6" applyFont="1" applyFill="1" applyBorder="1" applyAlignment="1">
      <alignment horizontal="left" vertical="center" wrapText="1"/>
    </xf>
    <xf numFmtId="3" fontId="6" fillId="5" borderId="11" xfId="6" applyFont="1" applyFill="1" applyBorder="1" applyAlignment="1">
      <alignment horizontal="center" vertical="center" wrapText="1"/>
    </xf>
    <xf numFmtId="2" fontId="6" fillId="5" borderId="11" xfId="6" applyNumberFormat="1" applyFont="1" applyFill="1" applyBorder="1" applyAlignment="1">
      <alignment horizontal="center" vertical="center" wrapText="1"/>
    </xf>
    <xf numFmtId="166" fontId="6" fillId="5" borderId="11" xfId="6" applyNumberFormat="1" applyFont="1" applyFill="1" applyBorder="1" applyAlignment="1">
      <alignment horizontal="right" vertical="center" wrapText="1"/>
    </xf>
    <xf numFmtId="4" fontId="6" fillId="5" borderId="11" xfId="6" applyNumberFormat="1" applyFont="1" applyFill="1" applyBorder="1" applyAlignment="1">
      <alignment horizontal="center" vertical="center" wrapText="1"/>
    </xf>
    <xf numFmtId="175" fontId="22" fillId="0" borderId="0" xfId="3" applyNumberFormat="1" applyFont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6" fillId="5" borderId="70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0" fontId="6" fillId="5" borderId="44" xfId="0" applyNumberFormat="1" applyFont="1" applyFill="1" applyBorder="1" applyAlignment="1">
      <alignment horizontal="center" vertical="center"/>
    </xf>
    <xf numFmtId="10" fontId="6" fillId="5" borderId="9" xfId="0" applyNumberFormat="1" applyFont="1" applyFill="1" applyBorder="1" applyAlignment="1">
      <alignment horizontal="center" vertical="center"/>
    </xf>
    <xf numFmtId="0" fontId="4" fillId="7" borderId="31" xfId="0" applyFont="1" applyFill="1" applyBorder="1"/>
    <xf numFmtId="0" fontId="5" fillId="7" borderId="57" xfId="0" applyFont="1" applyFill="1" applyBorder="1" applyAlignment="1" applyProtection="1">
      <alignment horizontal="left" vertical="top"/>
    </xf>
    <xf numFmtId="4" fontId="4" fillId="7" borderId="57" xfId="0" applyNumberFormat="1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13" borderId="17" xfId="0" applyFont="1" applyFill="1" applyBorder="1" applyAlignment="1">
      <alignment horizontal="center" vertical="center"/>
    </xf>
    <xf numFmtId="0" fontId="1" fillId="13" borderId="11" xfId="0" applyFont="1" applyFill="1" applyBorder="1" applyAlignment="1">
      <alignment horizontal="center" vertical="center"/>
    </xf>
    <xf numFmtId="0" fontId="1" fillId="13" borderId="17" xfId="0" applyFont="1" applyFill="1" applyBorder="1" applyAlignment="1">
      <alignment horizontal="center" vertical="center"/>
    </xf>
    <xf numFmtId="0" fontId="1" fillId="13" borderId="18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6" fillId="5" borderId="0" xfId="0" applyFont="1" applyFill="1" applyAlignment="1">
      <alignment vertical="top" wrapText="1"/>
    </xf>
    <xf numFmtId="0" fontId="6" fillId="5" borderId="0" xfId="0" applyFont="1" applyFill="1" applyAlignment="1">
      <alignment horizontal="center" vertical="top" wrapText="1"/>
    </xf>
    <xf numFmtId="0" fontId="1" fillId="0" borderId="50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 wrapText="1"/>
    </xf>
    <xf numFmtId="0" fontId="1" fillId="13" borderId="52" xfId="0" applyFont="1" applyFill="1" applyBorder="1" applyAlignment="1">
      <alignment horizontal="center" vertical="center"/>
    </xf>
    <xf numFmtId="0" fontId="1" fillId="13" borderId="52" xfId="0" applyFont="1" applyFill="1" applyBorder="1" applyAlignment="1">
      <alignment horizontal="center" vertical="center" wrapText="1"/>
    </xf>
    <xf numFmtId="0" fontId="39" fillId="0" borderId="79" xfId="0" applyFont="1" applyBorder="1" applyAlignment="1">
      <alignment vertical="center" wrapText="1"/>
    </xf>
    <xf numFmtId="0" fontId="39" fillId="5" borderId="79" xfId="0" applyFont="1" applyFill="1" applyBorder="1" applyAlignment="1">
      <alignment vertical="center" wrapText="1"/>
    </xf>
    <xf numFmtId="0" fontId="8" fillId="5" borderId="19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39" fillId="13" borderId="79" xfId="0" applyFont="1" applyFill="1" applyBorder="1" applyAlignment="1">
      <alignment vertical="center" wrapText="1"/>
    </xf>
    <xf numFmtId="0" fontId="39" fillId="0" borderId="77" xfId="0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1" fillId="0" borderId="75" xfId="0" applyFont="1" applyBorder="1" applyAlignment="1">
      <alignment horizontal="center" vertical="center"/>
    </xf>
    <xf numFmtId="0" fontId="1" fillId="13" borderId="79" xfId="0" applyFont="1" applyFill="1" applyBorder="1" applyAlignment="1">
      <alignment horizontal="center" vertical="center"/>
    </xf>
    <xf numFmtId="0" fontId="6" fillId="8" borderId="32" xfId="0" applyFont="1" applyFill="1" applyBorder="1" applyAlignment="1">
      <alignment horizontal="left" vertical="center" wrapText="1"/>
    </xf>
    <xf numFmtId="0" fontId="2" fillId="8" borderId="36" xfId="0" applyFont="1" applyFill="1" applyBorder="1" applyAlignment="1">
      <alignment vertical="center" wrapText="1"/>
    </xf>
    <xf numFmtId="0" fontId="6" fillId="8" borderId="36" xfId="0" applyFont="1" applyFill="1" applyBorder="1" applyAlignment="1">
      <alignment vertical="center" wrapText="1"/>
    </xf>
    <xf numFmtId="0" fontId="6" fillId="8" borderId="36" xfId="0" applyFont="1" applyFill="1" applyBorder="1" applyAlignment="1">
      <alignment horizontal="left" vertical="center" wrapText="1"/>
    </xf>
    <xf numFmtId="0" fontId="39" fillId="0" borderId="36" xfId="0" applyFont="1" applyBorder="1" applyAlignment="1">
      <alignment vertical="center" wrapText="1"/>
    </xf>
    <xf numFmtId="0" fontId="39" fillId="5" borderId="36" xfId="0" applyFont="1" applyFill="1" applyBorder="1" applyAlignment="1">
      <alignment vertical="center" wrapText="1"/>
    </xf>
    <xf numFmtId="0" fontId="6" fillId="13" borderId="36" xfId="0" applyFont="1" applyFill="1" applyBorder="1" applyAlignment="1">
      <alignment vertical="center" wrapText="1"/>
    </xf>
    <xf numFmtId="0" fontId="6" fillId="13" borderId="36" xfId="0" applyFont="1" applyFill="1" applyBorder="1" applyAlignment="1">
      <alignment horizontal="left" vertical="center" wrapText="1"/>
    </xf>
    <xf numFmtId="0" fontId="6" fillId="0" borderId="36" xfId="0" applyFont="1" applyBorder="1" applyAlignment="1">
      <alignment vertical="center" wrapText="1"/>
    </xf>
    <xf numFmtId="0" fontId="6" fillId="0" borderId="36" xfId="0" applyFont="1" applyFill="1" applyBorder="1" applyAlignment="1">
      <alignment horizontal="left" vertical="center" wrapText="1"/>
    </xf>
    <xf numFmtId="4" fontId="39" fillId="0" borderId="36" xfId="0" applyNumberFormat="1" applyFont="1" applyBorder="1" applyAlignment="1">
      <alignment vertical="center" wrapText="1"/>
    </xf>
    <xf numFmtId="0" fontId="6" fillId="8" borderId="29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13" borderId="29" xfId="0" applyFont="1" applyFill="1" applyBorder="1" applyAlignment="1">
      <alignment vertical="center" wrapText="1"/>
    </xf>
    <xf numFmtId="0" fontId="39" fillId="0" borderId="78" xfId="0" applyFont="1" applyBorder="1" applyAlignment="1">
      <alignment vertical="center" wrapText="1"/>
    </xf>
    <xf numFmtId="0" fontId="6" fillId="0" borderId="48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6" borderId="62" xfId="0" applyFont="1" applyFill="1" applyBorder="1" applyAlignment="1">
      <alignment horizontal="center" vertical="center" wrapText="1"/>
    </xf>
    <xf numFmtId="0" fontId="3" fillId="6" borderId="67" xfId="0" applyFont="1" applyFill="1" applyBorder="1" applyAlignment="1">
      <alignment horizontal="center" vertical="center" wrapText="1"/>
    </xf>
    <xf numFmtId="0" fontId="3" fillId="6" borderId="128" xfId="0" applyFont="1" applyFill="1" applyBorder="1" applyAlignment="1">
      <alignment horizontal="center" vertical="center" wrapText="1"/>
    </xf>
    <xf numFmtId="0" fontId="3" fillId="6" borderId="68" xfId="0" applyFont="1" applyFill="1" applyBorder="1" applyAlignment="1">
      <alignment horizontal="center" vertical="center" wrapText="1"/>
    </xf>
    <xf numFmtId="0" fontId="2" fillId="5" borderId="51" xfId="0" applyFont="1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0" fontId="2" fillId="5" borderId="80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/>
    </xf>
    <xf numFmtId="0" fontId="2" fillId="5" borderId="57" xfId="0" applyFont="1" applyFill="1" applyBorder="1" applyAlignment="1">
      <alignment horizontal="center" vertical="center"/>
    </xf>
    <xf numFmtId="0" fontId="2" fillId="5" borderId="85" xfId="0" applyFont="1" applyFill="1" applyBorder="1" applyAlignment="1">
      <alignment horizontal="center" vertical="center"/>
    </xf>
    <xf numFmtId="0" fontId="2" fillId="5" borderId="97" xfId="0" applyFont="1" applyFill="1" applyBorder="1" applyAlignment="1">
      <alignment horizontal="center" vertical="center" wrapText="1"/>
    </xf>
    <xf numFmtId="0" fontId="2" fillId="5" borderId="96" xfId="0" applyFont="1" applyFill="1" applyBorder="1" applyAlignment="1">
      <alignment horizontal="center" vertical="center"/>
    </xf>
    <xf numFmtId="0" fontId="2" fillId="5" borderId="97" xfId="0" applyFont="1" applyFill="1" applyBorder="1" applyAlignment="1">
      <alignment horizontal="center" vertical="center"/>
    </xf>
    <xf numFmtId="0" fontId="2" fillId="5" borderId="130" xfId="0" applyFont="1" applyFill="1" applyBorder="1" applyAlignment="1">
      <alignment horizontal="center" vertical="center"/>
    </xf>
    <xf numFmtId="0" fontId="2" fillId="5" borderId="131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/>
    </xf>
    <xf numFmtId="4" fontId="2" fillId="5" borderId="97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5" borderId="96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4" fontId="2" fillId="5" borderId="97" xfId="0" applyNumberFormat="1" applyFont="1" applyFill="1" applyBorder="1" applyAlignment="1">
      <alignment horizontal="center" vertical="center" wrapText="1"/>
    </xf>
    <xf numFmtId="0" fontId="2" fillId="5" borderId="131" xfId="0" applyFont="1" applyFill="1" applyBorder="1" applyAlignment="1">
      <alignment horizontal="center" vertical="center" wrapText="1"/>
    </xf>
    <xf numFmtId="0" fontId="2" fillId="5" borderId="130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4" fontId="6" fillId="9" borderId="134" xfId="6" applyNumberFormat="1" applyFont="1" applyFill="1" applyBorder="1" applyAlignment="1">
      <alignment horizontal="left" vertical="center" wrapText="1"/>
    </xf>
    <xf numFmtId="4" fontId="6" fillId="9" borderId="133" xfId="6" applyNumberFormat="1" applyFont="1" applyFill="1" applyBorder="1" applyAlignment="1">
      <alignment horizontal="center" vertical="center" wrapText="1"/>
    </xf>
    <xf numFmtId="3" fontId="6" fillId="0" borderId="11" xfId="6" applyFont="1" applyFill="1" applyBorder="1" applyAlignment="1">
      <alignment horizontal="left" vertical="center" wrapText="1"/>
    </xf>
    <xf numFmtId="4" fontId="6" fillId="9" borderId="134" xfId="6" applyNumberFormat="1" applyFont="1" applyFill="1" applyBorder="1" applyAlignment="1">
      <alignment horizontal="center" vertical="center" wrapText="1"/>
    </xf>
    <xf numFmtId="4" fontId="6" fillId="5" borderId="18" xfId="6" applyNumberFormat="1" applyFont="1" applyFill="1" applyBorder="1" applyAlignment="1">
      <alignment horizontal="center" vertical="center" wrapText="1"/>
    </xf>
    <xf numFmtId="4" fontId="5" fillId="7" borderId="18" xfId="6" applyNumberFormat="1" applyFont="1" applyFill="1" applyBorder="1" applyAlignment="1">
      <alignment horizontal="center" vertical="center" wrapText="1"/>
    </xf>
    <xf numFmtId="4" fontId="5" fillId="7" borderId="21" xfId="6" applyNumberFormat="1" applyFont="1" applyFill="1" applyBorder="1" applyAlignment="1">
      <alignment horizontal="center" vertical="center" wrapText="1"/>
    </xf>
    <xf numFmtId="4" fontId="5" fillId="3" borderId="1" xfId="6" applyNumberFormat="1" applyFont="1" applyFill="1" applyBorder="1" applyAlignment="1">
      <alignment horizontal="center" vertical="center" wrapText="1"/>
    </xf>
    <xf numFmtId="4" fontId="5" fillId="4" borderId="12" xfId="6" applyNumberFormat="1" applyFont="1" applyFill="1" applyBorder="1" applyAlignment="1">
      <alignment horizontal="center" vertical="center" wrapText="1"/>
    </xf>
    <xf numFmtId="0" fontId="6" fillId="0" borderId="28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/>
    </xf>
    <xf numFmtId="0" fontId="6" fillId="0" borderId="30" xfId="0" applyFont="1" applyBorder="1" applyAlignment="1" applyProtection="1">
      <alignment horizontal="center" vertical="center"/>
    </xf>
    <xf numFmtId="0" fontId="6" fillId="5" borderId="50" xfId="0" quotePrefix="1" applyFont="1" applyFill="1" applyBorder="1" applyAlignment="1">
      <alignment vertical="center" wrapText="1"/>
    </xf>
    <xf numFmtId="0" fontId="6" fillId="5" borderId="52" xfId="0" quotePrefix="1" applyFont="1" applyFill="1" applyBorder="1" applyAlignment="1">
      <alignment vertical="center" wrapText="1"/>
    </xf>
    <xf numFmtId="0" fontId="6" fillId="5" borderId="58" xfId="0" quotePrefix="1" applyFont="1" applyFill="1" applyBorder="1" applyAlignment="1">
      <alignment vertical="center" wrapText="1"/>
    </xf>
    <xf numFmtId="4" fontId="5" fillId="0" borderId="28" xfId="4" applyNumberFormat="1" applyFont="1" applyBorder="1" applyAlignment="1" applyProtection="1">
      <alignment horizontal="center" vertical="center"/>
    </xf>
    <xf numFmtId="4" fontId="5" fillId="0" borderId="29" xfId="4" applyNumberFormat="1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right" vertical="center"/>
    </xf>
    <xf numFmtId="0" fontId="5" fillId="0" borderId="29" xfId="0" applyFont="1" applyBorder="1" applyAlignment="1" applyProtection="1">
      <alignment horizontal="right" vertical="center"/>
    </xf>
    <xf numFmtId="0" fontId="5" fillId="0" borderId="30" xfId="0" applyFont="1" applyBorder="1" applyAlignment="1" applyProtection="1">
      <alignment horizontal="right" vertical="center"/>
    </xf>
    <xf numFmtId="4" fontId="5" fillId="0" borderId="54" xfId="4" applyNumberFormat="1" applyFont="1" applyBorder="1" applyAlignment="1" applyProtection="1">
      <alignment horizontal="center" vertical="center"/>
    </xf>
    <xf numFmtId="0" fontId="6" fillId="5" borderId="0" xfId="0" applyFont="1" applyFill="1" applyBorder="1" applyAlignment="1">
      <alignment horizontal="left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vertical="center"/>
    </xf>
    <xf numFmtId="0" fontId="4" fillId="7" borderId="12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vertical="center" wrapText="1"/>
    </xf>
    <xf numFmtId="0" fontId="4" fillId="7" borderId="3" xfId="0" applyFont="1" applyFill="1" applyBorder="1" applyAlignment="1">
      <alignment vertical="center" wrapText="1"/>
    </xf>
    <xf numFmtId="0" fontId="1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0" fontId="1" fillId="0" borderId="31" xfId="0" applyFont="1" applyBorder="1" applyAlignment="1">
      <alignment horizontal="right" vertical="center"/>
    </xf>
    <xf numFmtId="0" fontId="1" fillId="0" borderId="28" xfId="0" applyFont="1" applyBorder="1" applyAlignment="1">
      <alignment horizontal="left" vertical="center"/>
    </xf>
    <xf numFmtId="4" fontId="1" fillId="0" borderId="27" xfId="0" applyNumberFormat="1" applyFont="1" applyBorder="1" applyAlignment="1">
      <alignment horizontal="center" vertical="center"/>
    </xf>
    <xf numFmtId="4" fontId="1" fillId="0" borderId="69" xfId="0" applyNumberFormat="1" applyFont="1" applyBorder="1" applyAlignment="1">
      <alignment horizontal="center" vertical="center"/>
    </xf>
    <xf numFmtId="0" fontId="1" fillId="0" borderId="51" xfId="0" applyFont="1" applyBorder="1" applyAlignment="1">
      <alignment horizontal="left" vertical="center"/>
    </xf>
    <xf numFmtId="0" fontId="1" fillId="0" borderId="47" xfId="0" applyFont="1" applyBorder="1" applyAlignment="1">
      <alignment horizontal="left" vertical="center"/>
    </xf>
    <xf numFmtId="0" fontId="4" fillId="7" borderId="2" xfId="0" applyFont="1" applyFill="1" applyBorder="1" applyAlignment="1">
      <alignment horizontal="center" vertical="center"/>
    </xf>
    <xf numFmtId="0" fontId="1" fillId="0" borderId="85" xfId="0" applyFont="1" applyBorder="1" applyAlignment="1">
      <alignment horizontal="left" vertical="center"/>
    </xf>
    <xf numFmtId="4" fontId="6" fillId="5" borderId="0" xfId="0" applyNumberFormat="1" applyFont="1" applyFill="1" applyBorder="1" applyAlignment="1">
      <alignment vertical="center" wrapText="1"/>
    </xf>
    <xf numFmtId="4" fontId="6" fillId="5" borderId="5" xfId="0" applyNumberFormat="1" applyFont="1" applyFill="1" applyBorder="1" applyAlignment="1">
      <alignment vertical="center" wrapText="1"/>
    </xf>
    <xf numFmtId="43" fontId="6" fillId="5" borderId="56" xfId="2" applyFont="1" applyFill="1" applyBorder="1" applyAlignment="1" applyProtection="1">
      <alignment horizontal="left" vertical="center" wrapText="1"/>
    </xf>
    <xf numFmtId="0" fontId="21" fillId="0" borderId="0" xfId="0" applyFont="1"/>
    <xf numFmtId="0" fontId="21" fillId="5" borderId="0" xfId="0" applyFont="1" applyFill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1" fillId="5" borderId="0" xfId="0" applyFont="1" applyFill="1" applyBorder="1" applyAlignment="1">
      <alignment horizontal="center" vertical="center"/>
    </xf>
    <xf numFmtId="0" fontId="38" fillId="0" borderId="0" xfId="0" applyFo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5" fontId="6" fillId="0" borderId="17" xfId="6" applyNumberFormat="1" applyFont="1" applyBorder="1" applyAlignment="1">
      <alignment horizontal="left" vertical="center" wrapText="1"/>
    </xf>
    <xf numFmtId="0" fontId="6" fillId="0" borderId="17" xfId="0" applyFont="1" applyBorder="1" applyAlignment="1">
      <alignment vertical="center" wrapText="1"/>
    </xf>
    <xf numFmtId="0" fontId="6" fillId="5" borderId="17" xfId="0" applyFont="1" applyFill="1" applyBorder="1" applyAlignment="1">
      <alignment vertical="center" wrapText="1"/>
    </xf>
    <xf numFmtId="4" fontId="6" fillId="0" borderId="11" xfId="0" applyNumberFormat="1" applyFont="1" applyBorder="1" applyAlignment="1">
      <alignment horizontal="center" vertical="center"/>
    </xf>
    <xf numFmtId="0" fontId="6" fillId="0" borderId="59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5" borderId="70" xfId="0" applyFont="1" applyFill="1" applyBorder="1" applyAlignment="1">
      <alignment horizontal="left" vertical="center" wrapText="1"/>
    </xf>
    <xf numFmtId="0" fontId="6" fillId="5" borderId="53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" fontId="6" fillId="0" borderId="17" xfId="0" applyNumberFormat="1" applyFont="1" applyBorder="1" applyAlignment="1">
      <alignment vertical="center" wrapText="1"/>
    </xf>
    <xf numFmtId="4" fontId="5" fillId="4" borderId="1" xfId="6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9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2" fillId="5" borderId="44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10" fontId="27" fillId="0" borderId="0" xfId="0" applyNumberFormat="1" applyFont="1" applyAlignment="1">
      <alignment horizontal="left"/>
    </xf>
    <xf numFmtId="1" fontId="2" fillId="5" borderId="83" xfId="0" applyNumberFormat="1" applyFont="1" applyFill="1" applyBorder="1" applyAlignment="1">
      <alignment horizontal="left" vertical="center" wrapText="1"/>
    </xf>
    <xf numFmtId="0" fontId="1" fillId="5" borderId="30" xfId="0" applyFont="1" applyFill="1" applyBorder="1" applyAlignment="1">
      <alignment horizontal="center" vertical="center"/>
    </xf>
    <xf numFmtId="4" fontId="2" fillId="5" borderId="29" xfId="0" applyNumberFormat="1" applyFont="1" applyFill="1" applyBorder="1" applyAlignment="1">
      <alignment horizontal="center" vertical="center"/>
    </xf>
    <xf numFmtId="4" fontId="20" fillId="4" borderId="12" xfId="0" applyNumberFormat="1" applyFont="1" applyFill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/>
    </xf>
    <xf numFmtId="0" fontId="21" fillId="0" borderId="75" xfId="0" applyFont="1" applyBorder="1" applyAlignment="1">
      <alignment horizontal="center" vertical="center"/>
    </xf>
    <xf numFmtId="4" fontId="21" fillId="0" borderId="32" xfId="0" applyNumberFormat="1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79" xfId="0" applyFont="1" applyBorder="1" applyAlignment="1">
      <alignment horizontal="center" vertical="center"/>
    </xf>
    <xf numFmtId="4" fontId="21" fillId="0" borderId="36" xfId="0" applyNumberFormat="1" applyFont="1" applyBorder="1" applyAlignment="1">
      <alignment horizontal="center" vertical="center"/>
    </xf>
    <xf numFmtId="4" fontId="20" fillId="4" borderId="12" xfId="0" applyNumberFormat="1" applyFont="1" applyFill="1" applyBorder="1" applyAlignment="1">
      <alignment vertical="center"/>
    </xf>
    <xf numFmtId="10" fontId="5" fillId="0" borderId="12" xfId="8" applyNumberFormat="1" applyFont="1" applyBorder="1" applyAlignment="1">
      <alignment horizontal="center" vertical="center"/>
    </xf>
    <xf numFmtId="4" fontId="2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1" fontId="2" fillId="0" borderId="0" xfId="0" applyNumberFormat="1" applyFont="1"/>
    <xf numFmtId="1" fontId="2" fillId="0" borderId="0" xfId="0" applyNumberFormat="1" applyFont="1" applyAlignment="1">
      <alignment horizontal="center"/>
    </xf>
    <xf numFmtId="4" fontId="2" fillId="0" borderId="17" xfId="0" applyNumberFormat="1" applyFont="1" applyBorder="1" applyAlignment="1">
      <alignment horizontal="center" vertical="center"/>
    </xf>
    <xf numFmtId="4" fontId="20" fillId="4" borderId="44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/>
    </xf>
    <xf numFmtId="0" fontId="2" fillId="5" borderId="52" xfId="0" applyFont="1" applyFill="1" applyBorder="1" applyAlignment="1">
      <alignment vertical="center"/>
    </xf>
    <xf numFmtId="0" fontId="6" fillId="0" borderId="0" xfId="0" applyFont="1"/>
    <xf numFmtId="0" fontId="6" fillId="5" borderId="0" xfId="0" applyFont="1" applyFill="1" applyAlignment="1">
      <alignment horizontal="left" vertical="center" wrapText="1"/>
    </xf>
    <xf numFmtId="4" fontId="6" fillId="5" borderId="0" xfId="0" applyNumberFormat="1" applyFont="1" applyFill="1" applyAlignment="1">
      <alignment horizontal="center" vertical="center"/>
    </xf>
    <xf numFmtId="4" fontId="6" fillId="5" borderId="0" xfId="0" applyNumberFormat="1" applyFont="1" applyFill="1" applyAlignment="1">
      <alignment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left" vertical="center"/>
    </xf>
    <xf numFmtId="4" fontId="5" fillId="5" borderId="0" xfId="0" applyNumberFormat="1" applyFont="1" applyFill="1" applyBorder="1" applyAlignment="1">
      <alignment horizontal="center" vertical="center"/>
    </xf>
    <xf numFmtId="4" fontId="6" fillId="5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4" fontId="6" fillId="0" borderId="0" xfId="0" applyNumberFormat="1" applyFont="1" applyAlignment="1">
      <alignment horizontal="center"/>
    </xf>
    <xf numFmtId="4" fontId="5" fillId="4" borderId="64" xfId="0" applyNumberFormat="1" applyFont="1" applyFill="1" applyBorder="1" applyAlignment="1">
      <alignment horizontal="center" vertical="center"/>
    </xf>
    <xf numFmtId="4" fontId="5" fillId="4" borderId="66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" fontId="5" fillId="3" borderId="12" xfId="0" applyNumberFormat="1" applyFont="1" applyFill="1" applyBorder="1" applyAlignment="1">
      <alignment vertical="center"/>
    </xf>
    <xf numFmtId="0" fontId="5" fillId="3" borderId="12" xfId="0" applyFont="1" applyFill="1" applyBorder="1" applyAlignment="1">
      <alignment horizontal="center" vertical="center"/>
    </xf>
    <xf numFmtId="0" fontId="6" fillId="0" borderId="5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5" borderId="52" xfId="0" applyFont="1" applyFill="1" applyBorder="1" applyAlignment="1">
      <alignment horizontal="left" vertical="center" wrapText="1"/>
    </xf>
    <xf numFmtId="0" fontId="6" fillId="5" borderId="17" xfId="0" applyFont="1" applyFill="1" applyBorder="1" applyAlignment="1">
      <alignment horizontal="center" vertical="center" wrapText="1"/>
    </xf>
    <xf numFmtId="4" fontId="5" fillId="4" borderId="12" xfId="0" applyNumberFormat="1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0" borderId="56" xfId="0" quotePrefix="1" applyFont="1" applyBorder="1" applyAlignment="1">
      <alignment horizontal="center" vertical="center"/>
    </xf>
    <xf numFmtId="4" fontId="6" fillId="0" borderId="23" xfId="0" applyNumberFormat="1" applyFont="1" applyBorder="1" applyAlignment="1">
      <alignment horizontal="center" vertical="center"/>
    </xf>
    <xf numFmtId="0" fontId="5" fillId="0" borderId="36" xfId="0" quotePrefix="1" applyFont="1" applyBorder="1" applyAlignment="1">
      <alignment horizontal="center" vertical="center"/>
    </xf>
    <xf numFmtId="0" fontId="5" fillId="0" borderId="59" xfId="0" quotePrefix="1" applyFont="1" applyBorder="1" applyAlignment="1">
      <alignment horizontal="center" vertical="center"/>
    </xf>
    <xf numFmtId="0" fontId="6" fillId="5" borderId="29" xfId="0" applyFont="1" applyFill="1" applyBorder="1" applyAlignment="1">
      <alignment horizontal="left" vertical="center"/>
    </xf>
    <xf numFmtId="0" fontId="6" fillId="5" borderId="29" xfId="0" applyFont="1" applyFill="1" applyBorder="1" applyAlignment="1">
      <alignment horizontal="center" wrapText="1"/>
    </xf>
    <xf numFmtId="0" fontId="6" fillId="5" borderId="135" xfId="0" applyFont="1" applyFill="1" applyBorder="1" applyAlignment="1">
      <alignment horizontal="left" vertical="center"/>
    </xf>
    <xf numFmtId="0" fontId="6" fillId="5" borderId="79" xfId="0" applyFont="1" applyFill="1" applyBorder="1" applyAlignment="1">
      <alignment horizontal="left" wrapText="1"/>
    </xf>
    <xf numFmtId="4" fontId="6" fillId="5" borderId="29" xfId="0" applyNumberFormat="1" applyFont="1" applyFill="1" applyBorder="1" applyAlignment="1">
      <alignment horizontal="center" vertical="center"/>
    </xf>
    <xf numFmtId="43" fontId="6" fillId="5" borderId="32" xfId="2" applyFont="1" applyFill="1" applyBorder="1" applyAlignment="1" applyProtection="1">
      <alignment horizontal="left" vertical="center" wrapText="1"/>
    </xf>
    <xf numFmtId="0" fontId="6" fillId="5" borderId="28" xfId="0" applyFont="1" applyFill="1" applyBorder="1" applyAlignment="1">
      <alignment horizontal="center" vertical="center" wrapText="1"/>
    </xf>
    <xf numFmtId="4" fontId="6" fillId="5" borderId="28" xfId="0" applyNumberFormat="1" applyFont="1" applyFill="1" applyBorder="1" applyAlignment="1">
      <alignment horizontal="center" vertical="center"/>
    </xf>
    <xf numFmtId="43" fontId="6" fillId="5" borderId="36" xfId="2" applyFont="1" applyFill="1" applyBorder="1" applyAlignment="1" applyProtection="1">
      <alignment horizontal="left" vertical="center" wrapText="1"/>
    </xf>
    <xf numFmtId="43" fontId="6" fillId="5" borderId="59" xfId="2" applyFont="1" applyFill="1" applyBorder="1" applyAlignment="1" applyProtection="1">
      <alignment horizontal="left" vertical="center" wrapText="1"/>
    </xf>
    <xf numFmtId="0" fontId="6" fillId="5" borderId="30" xfId="0" applyFont="1" applyFill="1" applyBorder="1" applyAlignment="1">
      <alignment horizontal="center" vertical="center" wrapText="1"/>
    </xf>
    <xf numFmtId="4" fontId="6" fillId="5" borderId="30" xfId="0" applyNumberFormat="1" applyFont="1" applyFill="1" applyBorder="1" applyAlignment="1">
      <alignment horizontal="center" vertical="center"/>
    </xf>
    <xf numFmtId="0" fontId="6" fillId="5" borderId="78" xfId="0" applyFont="1" applyFill="1" applyBorder="1" applyAlignment="1">
      <alignment horizontal="left" wrapText="1"/>
    </xf>
    <xf numFmtId="0" fontId="6" fillId="5" borderId="28" xfId="0" applyFont="1" applyFill="1" applyBorder="1" applyAlignment="1">
      <alignment horizontal="center" wrapText="1"/>
    </xf>
    <xf numFmtId="4" fontId="6" fillId="5" borderId="32" xfId="0" applyNumberFormat="1" applyFont="1" applyFill="1" applyBorder="1" applyAlignment="1">
      <alignment horizontal="center"/>
    </xf>
    <xf numFmtId="4" fontId="6" fillId="5" borderId="36" xfId="0" applyNumberFormat="1" applyFont="1" applyFill="1" applyBorder="1" applyAlignment="1">
      <alignment horizontal="center"/>
    </xf>
    <xf numFmtId="4" fontId="6" fillId="5" borderId="48" xfId="0" applyNumberFormat="1" applyFont="1" applyFill="1" applyBorder="1" applyAlignment="1">
      <alignment horizontal="center"/>
    </xf>
    <xf numFmtId="4" fontId="6" fillId="0" borderId="32" xfId="0" applyNumberFormat="1" applyFont="1" applyBorder="1" applyAlignment="1">
      <alignment horizontal="center" vertical="center"/>
    </xf>
    <xf numFmtId="4" fontId="6" fillId="0" borderId="36" xfId="0" applyNumberFormat="1" applyFont="1" applyBorder="1" applyAlignment="1">
      <alignment horizontal="center" vertical="center"/>
    </xf>
    <xf numFmtId="4" fontId="6" fillId="0" borderId="48" xfId="0" applyNumberFormat="1" applyFont="1" applyBorder="1" applyAlignment="1">
      <alignment horizontal="center" vertical="center"/>
    </xf>
    <xf numFmtId="4" fontId="6" fillId="5" borderId="32" xfId="0" applyNumberFormat="1" applyFont="1" applyFill="1" applyBorder="1" applyAlignment="1">
      <alignment horizontal="center" vertical="center"/>
    </xf>
    <xf numFmtId="4" fontId="6" fillId="5" borderId="36" xfId="0" applyNumberFormat="1" applyFont="1" applyFill="1" applyBorder="1" applyAlignment="1">
      <alignment horizontal="center" vertical="center"/>
    </xf>
    <xf numFmtId="4" fontId="6" fillId="5" borderId="48" xfId="0" applyNumberFormat="1" applyFont="1" applyFill="1" applyBorder="1" applyAlignment="1">
      <alignment horizontal="center" vertical="center"/>
    </xf>
    <xf numFmtId="4" fontId="6" fillId="5" borderId="56" xfId="0" applyNumberFormat="1" applyFont="1" applyFill="1" applyBorder="1" applyAlignment="1">
      <alignment horizontal="center" vertical="center"/>
    </xf>
    <xf numFmtId="4" fontId="6" fillId="5" borderId="52" xfId="0" applyNumberFormat="1" applyFont="1" applyFill="1" applyBorder="1" applyAlignment="1">
      <alignment horizontal="center" vertical="center"/>
    </xf>
    <xf numFmtId="4" fontId="5" fillId="5" borderId="28" xfId="0" applyNumberFormat="1" applyFont="1" applyFill="1" applyBorder="1" applyAlignment="1">
      <alignment horizontal="center" vertical="center"/>
    </xf>
    <xf numFmtId="4" fontId="5" fillId="5" borderId="29" xfId="0" applyNumberFormat="1" applyFont="1" applyFill="1" applyBorder="1" applyAlignment="1">
      <alignment horizontal="center" vertical="center"/>
    </xf>
    <xf numFmtId="4" fontId="5" fillId="5" borderId="54" xfId="0" applyNumberFormat="1" applyFont="1" applyFill="1" applyBorder="1" applyAlignment="1">
      <alignment horizontal="center" vertical="center"/>
    </xf>
    <xf numFmtId="4" fontId="5" fillId="0" borderId="28" xfId="0" applyNumberFormat="1" applyFont="1" applyBorder="1" applyAlignment="1">
      <alignment horizontal="center" vertical="center"/>
    </xf>
    <xf numFmtId="4" fontId="5" fillId="0" borderId="29" xfId="0" applyNumberFormat="1" applyFont="1" applyBorder="1" applyAlignment="1">
      <alignment horizontal="center" vertical="center"/>
    </xf>
    <xf numFmtId="4" fontId="5" fillId="0" borderId="30" xfId="0" applyNumberFormat="1" applyFont="1" applyBorder="1" applyAlignment="1">
      <alignment horizontal="center" vertical="center"/>
    </xf>
    <xf numFmtId="4" fontId="5" fillId="5" borderId="31" xfId="0" applyNumberFormat="1" applyFont="1" applyFill="1" applyBorder="1" applyAlignment="1">
      <alignment horizontal="center" vertical="center"/>
    </xf>
    <xf numFmtId="4" fontId="5" fillId="2" borderId="12" xfId="0" applyNumberFormat="1" applyFont="1" applyFill="1" applyBorder="1" applyAlignment="1">
      <alignment vertical="center"/>
    </xf>
    <xf numFmtId="4" fontId="5" fillId="5" borderId="30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5" fillId="0" borderId="0" xfId="0" applyFont="1"/>
    <xf numFmtId="0" fontId="5" fillId="5" borderId="28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54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5" borderId="31" xfId="0" applyFont="1" applyFill="1" applyBorder="1" applyAlignment="1">
      <alignment horizontal="center" vertical="center"/>
    </xf>
    <xf numFmtId="4" fontId="2" fillId="5" borderId="30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 wrapText="1"/>
    </xf>
    <xf numFmtId="4" fontId="6" fillId="5" borderId="36" xfId="0" applyNumberFormat="1" applyFont="1" applyFill="1" applyBorder="1" applyAlignment="1">
      <alignment horizontal="left" vertical="center" wrapText="1"/>
    </xf>
    <xf numFmtId="43" fontId="6" fillId="5" borderId="82" xfId="2" applyFont="1" applyFill="1" applyBorder="1" applyAlignment="1" applyProtection="1">
      <alignment horizontal="left" vertical="center" wrapText="1"/>
    </xf>
    <xf numFmtId="43" fontId="6" fillId="5" borderId="17" xfId="2" applyFont="1" applyFill="1" applyBorder="1" applyAlignment="1" applyProtection="1">
      <alignment horizontal="center" vertical="center" wrapText="1"/>
    </xf>
    <xf numFmtId="4" fontId="6" fillId="5" borderId="17" xfId="0" applyNumberFormat="1" applyFont="1" applyFill="1" applyBorder="1" applyAlignment="1">
      <alignment horizontal="center" vertical="center" wrapText="1"/>
    </xf>
    <xf numFmtId="43" fontId="6" fillId="5" borderId="14" xfId="2" applyFont="1" applyFill="1" applyBorder="1" applyAlignment="1" applyProtection="1">
      <alignment horizontal="center" vertical="center" wrapText="1"/>
    </xf>
    <xf numFmtId="43" fontId="6" fillId="5" borderId="19" xfId="2" applyFont="1" applyFill="1" applyBorder="1" applyAlignment="1" applyProtection="1">
      <alignment horizontal="center" vertical="center" wrapText="1"/>
    </xf>
    <xf numFmtId="4" fontId="4" fillId="5" borderId="21" xfId="0" applyNumberFormat="1" applyFont="1" applyFill="1" applyBorder="1" applyAlignment="1">
      <alignment horizontal="center" vertical="center"/>
    </xf>
    <xf numFmtId="4" fontId="2" fillId="5" borderId="11" xfId="0" applyNumberFormat="1" applyFont="1" applyFill="1" applyBorder="1" applyAlignment="1">
      <alignment horizontal="center" vertical="center" wrapText="1"/>
    </xf>
    <xf numFmtId="4" fontId="1" fillId="0" borderId="76" xfId="0" applyNumberFormat="1" applyFont="1" applyFill="1" applyBorder="1" applyAlignment="1">
      <alignment horizontal="center" vertical="center" wrapText="1"/>
    </xf>
    <xf numFmtId="4" fontId="2" fillId="0" borderId="76" xfId="0" applyNumberFormat="1" applyFont="1" applyBorder="1" applyAlignment="1">
      <alignment horizontal="center" vertical="center" wrapText="1"/>
    </xf>
    <xf numFmtId="4" fontId="2" fillId="5" borderId="83" xfId="0" applyNumberFormat="1" applyFont="1" applyFill="1" applyBorder="1" applyAlignment="1">
      <alignment horizontal="center" vertical="center" wrapText="1"/>
    </xf>
    <xf numFmtId="4" fontId="6" fillId="5" borderId="83" xfId="0" applyNumberFormat="1" applyFont="1" applyFill="1" applyBorder="1" applyAlignment="1">
      <alignment horizontal="center" vertical="center" wrapText="1"/>
    </xf>
    <xf numFmtId="4" fontId="2" fillId="0" borderId="79" xfId="0" applyNumberFormat="1" applyFont="1" applyFill="1" applyBorder="1" applyAlignment="1">
      <alignment horizontal="center" vertical="center" wrapText="1"/>
    </xf>
    <xf numFmtId="4" fontId="2" fillId="5" borderId="79" xfId="0" applyNumberFormat="1" applyFont="1" applyFill="1" applyBorder="1" applyAlignment="1">
      <alignment horizontal="center" vertical="center" wrapText="1"/>
    </xf>
    <xf numFmtId="4" fontId="6" fillId="0" borderId="79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4" fontId="1" fillId="5" borderId="11" xfId="0" applyNumberFormat="1" applyFont="1" applyFill="1" applyBorder="1" applyAlignment="1">
      <alignment horizontal="center" vertical="center" wrapText="1"/>
    </xf>
    <xf numFmtId="4" fontId="6" fillId="0" borderId="17" xfId="0" applyNumberFormat="1" applyFont="1" applyFill="1" applyBorder="1" applyAlignment="1">
      <alignment horizontal="center" vertical="center"/>
    </xf>
    <xf numFmtId="4" fontId="2" fillId="5" borderId="28" xfId="0" applyNumberFormat="1" applyFont="1" applyFill="1" applyBorder="1" applyAlignment="1">
      <alignment horizontal="center" vertical="center"/>
    </xf>
    <xf numFmtId="4" fontId="2" fillId="5" borderId="30" xfId="0" applyNumberFormat="1" applyFont="1" applyFill="1" applyBorder="1" applyAlignment="1">
      <alignment horizontal="center" vertical="center"/>
    </xf>
    <xf numFmtId="4" fontId="6" fillId="5" borderId="31" xfId="0" applyNumberFormat="1" applyFont="1" applyFill="1" applyBorder="1" applyAlignment="1">
      <alignment horizontal="center" vertical="center" wrapText="1"/>
    </xf>
    <xf numFmtId="4" fontId="6" fillId="5" borderId="29" xfId="0" applyNumberFormat="1" applyFont="1" applyFill="1" applyBorder="1" applyAlignment="1">
      <alignment horizontal="center" vertical="center" wrapText="1"/>
    </xf>
    <xf numFmtId="0" fontId="6" fillId="0" borderId="55" xfId="0" applyFont="1" applyFill="1" applyBorder="1" applyAlignment="1">
      <alignment horizontal="left" vertical="center" wrapText="1"/>
    </xf>
    <xf numFmtId="4" fontId="6" fillId="5" borderId="22" xfId="0" applyNumberFormat="1" applyFont="1" applyFill="1" applyBorder="1" applyAlignment="1">
      <alignment horizontal="center" vertical="center"/>
    </xf>
    <xf numFmtId="0" fontId="21" fillId="0" borderId="50" xfId="0" applyFont="1" applyFill="1" applyBorder="1" applyAlignment="1">
      <alignment horizontal="left" vertical="center" wrapText="1"/>
    </xf>
    <xf numFmtId="0" fontId="21" fillId="0" borderId="52" xfId="0" applyFont="1" applyFill="1" applyBorder="1" applyAlignment="1">
      <alignment vertical="center" wrapText="1"/>
    </xf>
    <xf numFmtId="0" fontId="21" fillId="5" borderId="52" xfId="0" applyFont="1" applyFill="1" applyBorder="1" applyAlignment="1">
      <alignment horizontal="left" vertical="center" wrapText="1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5" borderId="0" xfId="0" applyFont="1" applyFill="1" applyBorder="1" applyAlignment="1">
      <alignment vertical="center"/>
    </xf>
    <xf numFmtId="43" fontId="2" fillId="5" borderId="0" xfId="2" applyFont="1" applyFill="1" applyAlignment="1">
      <alignment vertical="center"/>
    </xf>
    <xf numFmtId="0" fontId="5" fillId="5" borderId="12" xfId="0" applyFont="1" applyFill="1" applyBorder="1" applyAlignment="1">
      <alignment horizontal="center" vertical="center"/>
    </xf>
    <xf numFmtId="43" fontId="5" fillId="5" borderId="0" xfId="2" applyFont="1" applyFill="1" applyAlignment="1">
      <alignment vertical="center"/>
    </xf>
    <xf numFmtId="4" fontId="4" fillId="6" borderId="3" xfId="0" applyNumberFormat="1" applyFont="1" applyFill="1" applyBorder="1" applyAlignment="1" applyProtection="1">
      <alignment vertical="top"/>
    </xf>
    <xf numFmtId="4" fontId="5" fillId="4" borderId="12" xfId="0" applyNumberFormat="1" applyFont="1" applyFill="1" applyBorder="1" applyAlignment="1" applyProtection="1">
      <alignment horizontal="center" vertical="top" wrapText="1"/>
    </xf>
    <xf numFmtId="43" fontId="5" fillId="4" borderId="12" xfId="0" applyNumberFormat="1" applyFont="1" applyFill="1" applyBorder="1" applyAlignment="1" applyProtection="1">
      <alignment vertical="center" wrapText="1"/>
    </xf>
    <xf numFmtId="4" fontId="6" fillId="5" borderId="0" xfId="0" applyNumberFormat="1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4" fontId="6" fillId="5" borderId="0" xfId="0" applyNumberFormat="1" applyFont="1" applyFill="1" applyAlignment="1">
      <alignment vertical="center" wrapText="1"/>
    </xf>
    <xf numFmtId="4" fontId="5" fillId="5" borderId="0" xfId="0" applyNumberFormat="1" applyFont="1" applyFill="1" applyAlignment="1">
      <alignment horizontal="center" vertical="center" wrapText="1"/>
    </xf>
    <xf numFmtId="4" fontId="5" fillId="4" borderId="64" xfId="0" applyNumberFormat="1" applyFont="1" applyFill="1" applyBorder="1" applyAlignment="1">
      <alignment horizontal="center" vertical="center" wrapText="1"/>
    </xf>
    <xf numFmtId="4" fontId="5" fillId="4" borderId="66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vertical="center"/>
    </xf>
    <xf numFmtId="4" fontId="5" fillId="3" borderId="7" xfId="0" applyNumberFormat="1" applyFont="1" applyFill="1" applyBorder="1" applyAlignment="1">
      <alignment vertical="center"/>
    </xf>
    <xf numFmtId="4" fontId="5" fillId="3" borderId="7" xfId="0" applyNumberFormat="1" applyFont="1" applyFill="1" applyBorder="1" applyAlignment="1">
      <alignment horizontal="center" vertical="center"/>
    </xf>
    <xf numFmtId="4" fontId="5" fillId="3" borderId="3" xfId="0" applyNumberFormat="1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4" fontId="6" fillId="0" borderId="32" xfId="0" applyNumberFormat="1" applyFont="1" applyBorder="1" applyAlignment="1">
      <alignment horizontal="center" vertical="center" wrapText="1"/>
    </xf>
    <xf numFmtId="4" fontId="5" fillId="0" borderId="28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4" fontId="6" fillId="0" borderId="36" xfId="0" applyNumberFormat="1" applyFont="1" applyBorder="1" applyAlignment="1">
      <alignment horizontal="center" vertical="center" wrapText="1"/>
    </xf>
    <xf numFmtId="4" fontId="5" fillId="0" borderId="29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4" fontId="6" fillId="0" borderId="48" xfId="0" applyNumberFormat="1" applyFont="1" applyBorder="1" applyAlignment="1">
      <alignment horizontal="center" vertical="center" wrapText="1"/>
    </xf>
    <xf numFmtId="4" fontId="5" fillId="0" borderId="30" xfId="0" applyNumberFormat="1" applyFont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82" xfId="0" applyFont="1" applyBorder="1" applyAlignment="1">
      <alignment horizontal="center" vertical="center" wrapText="1"/>
    </xf>
    <xf numFmtId="4" fontId="5" fillId="0" borderId="54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5" fillId="6" borderId="1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vertical="center" wrapText="1"/>
    </xf>
    <xf numFmtId="4" fontId="6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5" fillId="3" borderId="70" xfId="0" applyFont="1" applyFill="1" applyBorder="1" applyAlignment="1">
      <alignment horizontal="left" vertical="center"/>
    </xf>
    <xf numFmtId="4" fontId="5" fillId="3" borderId="4" xfId="0" applyNumberFormat="1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vertical="center"/>
    </xf>
    <xf numFmtId="4" fontId="5" fillId="3" borderId="53" xfId="0" applyNumberFormat="1" applyFont="1" applyFill="1" applyBorder="1" applyAlignment="1">
      <alignment vertical="center"/>
    </xf>
    <xf numFmtId="4" fontId="5" fillId="3" borderId="53" xfId="0" applyNumberFormat="1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82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 wrapText="1"/>
    </xf>
    <xf numFmtId="4" fontId="6" fillId="0" borderId="82" xfId="0" applyNumberFormat="1" applyFont="1" applyBorder="1" applyAlignment="1">
      <alignment horizontal="center" vertical="center"/>
    </xf>
    <xf numFmtId="4" fontId="5" fillId="6" borderId="9" xfId="0" applyNumberFormat="1" applyFont="1" applyFill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4" fontId="5" fillId="0" borderId="2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" fontId="6" fillId="0" borderId="75" xfId="0" applyNumberFormat="1" applyFont="1" applyBorder="1" applyAlignment="1">
      <alignment horizontal="center" vertical="center"/>
    </xf>
    <xf numFmtId="4" fontId="6" fillId="0" borderId="79" xfId="0" applyNumberFormat="1" applyFont="1" applyBorder="1" applyAlignment="1">
      <alignment horizontal="center" vertical="center"/>
    </xf>
    <xf numFmtId="4" fontId="6" fillId="0" borderId="77" xfId="0" applyNumberFormat="1" applyFont="1" applyBorder="1" applyAlignment="1">
      <alignment horizontal="center" vertical="center"/>
    </xf>
    <xf numFmtId="4" fontId="6" fillId="0" borderId="28" xfId="0" applyNumberFormat="1" applyFont="1" applyBorder="1" applyAlignment="1">
      <alignment horizontal="center" vertical="center"/>
    </xf>
    <xf numFmtId="4" fontId="6" fillId="0" borderId="29" xfId="0" applyNumberFormat="1" applyFont="1" applyBorder="1" applyAlignment="1">
      <alignment horizontal="center" vertical="center"/>
    </xf>
    <xf numFmtId="4" fontId="6" fillId="0" borderId="30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0" fontId="40" fillId="0" borderId="32" xfId="0" applyFont="1" applyBorder="1" applyAlignment="1">
      <alignment horizontal="center" vertical="center"/>
    </xf>
    <xf numFmtId="4" fontId="37" fillId="0" borderId="32" xfId="0" applyNumberFormat="1" applyFont="1" applyBorder="1" applyAlignment="1">
      <alignment horizontal="center" vertical="center"/>
    </xf>
    <xf numFmtId="4" fontId="40" fillId="0" borderId="28" xfId="0" applyNumberFormat="1" applyFont="1" applyBorder="1" applyAlignment="1">
      <alignment horizontal="center" vertical="center"/>
    </xf>
    <xf numFmtId="0" fontId="40" fillId="0" borderId="36" xfId="0" applyFont="1" applyBorder="1" applyAlignment="1">
      <alignment horizontal="center" vertical="center"/>
    </xf>
    <xf numFmtId="4" fontId="37" fillId="0" borderId="36" xfId="0" applyNumberFormat="1" applyFont="1" applyBorder="1" applyAlignment="1">
      <alignment horizontal="center" vertical="center"/>
    </xf>
    <xf numFmtId="4" fontId="40" fillId="0" borderId="29" xfId="0" applyNumberFormat="1" applyFont="1" applyBorder="1" applyAlignment="1">
      <alignment horizontal="center" vertical="center"/>
    </xf>
    <xf numFmtId="0" fontId="40" fillId="0" borderId="48" xfId="0" applyFont="1" applyBorder="1" applyAlignment="1">
      <alignment horizontal="center" vertical="center"/>
    </xf>
    <xf numFmtId="4" fontId="37" fillId="0" borderId="48" xfId="0" applyNumberFormat="1" applyFont="1" applyBorder="1" applyAlignment="1">
      <alignment horizontal="center" vertical="center"/>
    </xf>
    <xf numFmtId="4" fontId="40" fillId="0" borderId="30" xfId="0" applyNumberFormat="1" applyFont="1" applyBorder="1" applyAlignment="1">
      <alignment horizontal="center" vertical="center"/>
    </xf>
    <xf numFmtId="0" fontId="40" fillId="0" borderId="28" xfId="0" applyFont="1" applyBorder="1" applyAlignment="1">
      <alignment horizontal="center" vertical="center"/>
    </xf>
    <xf numFmtId="4" fontId="37" fillId="0" borderId="16" xfId="0" applyNumberFormat="1" applyFont="1" applyBorder="1" applyAlignment="1">
      <alignment horizontal="center" vertical="center"/>
    </xf>
    <xf numFmtId="4" fontId="5" fillId="0" borderId="51" xfId="0" applyNumberFormat="1" applyFont="1" applyBorder="1" applyAlignment="1">
      <alignment horizontal="center" vertical="center"/>
    </xf>
    <xf numFmtId="0" fontId="40" fillId="0" borderId="30" xfId="0" applyFont="1" applyBorder="1" applyAlignment="1">
      <alignment horizontal="center" vertical="center"/>
    </xf>
    <xf numFmtId="4" fontId="37" fillId="0" borderId="21" xfId="0" applyNumberFormat="1" applyFont="1" applyBorder="1" applyAlignment="1">
      <alignment horizontal="center" vertical="center"/>
    </xf>
    <xf numFmtId="4" fontId="5" fillId="0" borderId="49" xfId="0" applyNumberFormat="1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37" fillId="0" borderId="7" xfId="13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4" fontId="6" fillId="0" borderId="33" xfId="0" applyNumberFormat="1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 wrapText="1"/>
    </xf>
    <xf numFmtId="4" fontId="6" fillId="0" borderId="54" xfId="0" applyNumberFormat="1" applyFont="1" applyBorder="1" applyAlignment="1">
      <alignment horizontal="center" vertical="center"/>
    </xf>
    <xf numFmtId="4" fontId="40" fillId="0" borderId="54" xfId="0" applyNumberFormat="1" applyFont="1" applyBorder="1" applyAlignment="1">
      <alignment horizontal="center" vertical="center"/>
    </xf>
    <xf numFmtId="0" fontId="5" fillId="3" borderId="59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vertical="center"/>
    </xf>
    <xf numFmtId="4" fontId="5" fillId="3" borderId="0" xfId="0" applyNumberFormat="1" applyFont="1" applyFill="1" applyBorder="1" applyAlignment="1">
      <alignment vertical="center"/>
    </xf>
    <xf numFmtId="4" fontId="5" fillId="3" borderId="0" xfId="0" applyNumberFormat="1" applyFont="1" applyFill="1" applyBorder="1" applyAlignment="1">
      <alignment horizontal="center" vertical="center"/>
    </xf>
    <xf numFmtId="4" fontId="5" fillId="3" borderId="5" xfId="0" applyNumberFormat="1" applyFont="1" applyFill="1" applyBorder="1" applyAlignment="1">
      <alignment horizontal="center" vertical="center"/>
    </xf>
    <xf numFmtId="4" fontId="6" fillId="0" borderId="50" xfId="0" applyNumberFormat="1" applyFont="1" applyBorder="1" applyAlignment="1">
      <alignment horizontal="center" vertical="center"/>
    </xf>
    <xf numFmtId="4" fontId="6" fillId="0" borderId="52" xfId="0" applyNumberFormat="1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4" fontId="6" fillId="0" borderId="58" xfId="0" applyNumberFormat="1" applyFont="1" applyBorder="1" applyAlignment="1">
      <alignment horizontal="center" vertical="center"/>
    </xf>
    <xf numFmtId="4" fontId="6" fillId="0" borderId="24" xfId="0" applyNumberFormat="1" applyFont="1" applyBorder="1" applyAlignment="1">
      <alignment horizontal="center" vertical="center"/>
    </xf>
    <xf numFmtId="4" fontId="6" fillId="0" borderId="25" xfId="0" applyNumberFormat="1" applyFont="1" applyBorder="1" applyAlignment="1">
      <alignment horizontal="center" vertical="center"/>
    </xf>
    <xf numFmtId="4" fontId="6" fillId="0" borderId="26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vertical="center" wrapText="1"/>
    </xf>
    <xf numFmtId="4" fontId="6" fillId="0" borderId="20" xfId="0" applyNumberFormat="1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86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54" xfId="0" applyNumberFormat="1" applyFont="1" applyBorder="1" applyAlignment="1">
      <alignment horizontal="center" vertical="center"/>
    </xf>
    <xf numFmtId="1" fontId="6" fillId="0" borderId="50" xfId="2" applyNumberFormat="1" applyFont="1" applyFill="1" applyBorder="1" applyAlignment="1">
      <alignment horizontal="center" vertical="center"/>
    </xf>
    <xf numFmtId="4" fontId="6" fillId="0" borderId="28" xfId="2" applyNumberFormat="1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1" fontId="6" fillId="0" borderId="52" xfId="2" applyNumberFormat="1" applyFont="1" applyFill="1" applyBorder="1" applyAlignment="1">
      <alignment horizontal="center" vertical="center"/>
    </xf>
    <xf numFmtId="4" fontId="6" fillId="0" borderId="29" xfId="2" applyNumberFormat="1" applyFont="1" applyFill="1" applyBorder="1" applyAlignment="1">
      <alignment horizontal="center" vertical="center"/>
    </xf>
    <xf numFmtId="4" fontId="6" fillId="0" borderId="31" xfId="2" applyNumberFormat="1" applyFont="1" applyFill="1" applyBorder="1" applyAlignment="1">
      <alignment horizontal="center" vertical="center"/>
    </xf>
    <xf numFmtId="4" fontId="5" fillId="0" borderId="31" xfId="0" applyNumberFormat="1" applyFont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1" fontId="6" fillId="0" borderId="58" xfId="2" applyNumberFormat="1" applyFont="1" applyFill="1" applyBorder="1" applyAlignment="1">
      <alignment horizontal="center" vertical="center"/>
    </xf>
    <xf numFmtId="4" fontId="6" fillId="0" borderId="30" xfId="2" applyNumberFormat="1" applyFont="1" applyFill="1" applyBorder="1" applyAlignment="1">
      <alignment horizontal="center" vertical="center"/>
    </xf>
    <xf numFmtId="4" fontId="6" fillId="5" borderId="28" xfId="0" applyNumberFormat="1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center" vertical="center" wrapText="1"/>
    </xf>
    <xf numFmtId="4" fontId="6" fillId="0" borderId="53" xfId="0" applyNumberFormat="1" applyFont="1" applyFill="1" applyBorder="1" applyAlignment="1">
      <alignment horizontal="center" vertical="center" wrapText="1"/>
    </xf>
    <xf numFmtId="4" fontId="6" fillId="0" borderId="32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4" fontId="6" fillId="0" borderId="36" xfId="0" applyNumberFormat="1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center" vertical="center" wrapText="1"/>
    </xf>
    <xf numFmtId="4" fontId="6" fillId="0" borderId="58" xfId="0" applyNumberFormat="1" applyFont="1" applyFill="1" applyBorder="1" applyAlignment="1">
      <alignment horizontal="center" vertical="center" wrapText="1"/>
    </xf>
    <xf numFmtId="4" fontId="6" fillId="0" borderId="48" xfId="0" applyNumberFormat="1" applyFont="1" applyFill="1" applyBorder="1" applyAlignment="1">
      <alignment horizontal="center" vertical="center" wrapText="1"/>
    </xf>
    <xf numFmtId="4" fontId="5" fillId="6" borderId="12" xfId="0" applyNumberFormat="1" applyFont="1" applyFill="1" applyBorder="1" applyAlignment="1">
      <alignment vertical="center" wrapText="1"/>
    </xf>
    <xf numFmtId="4" fontId="6" fillId="0" borderId="50" xfId="0" applyNumberFormat="1" applyFont="1" applyFill="1" applyBorder="1" applyAlignment="1">
      <alignment horizontal="center" vertical="center"/>
    </xf>
    <xf numFmtId="4" fontId="6" fillId="0" borderId="32" xfId="0" applyNumberFormat="1" applyFont="1" applyFill="1" applyBorder="1" applyAlignment="1">
      <alignment horizontal="center" vertical="center"/>
    </xf>
    <xf numFmtId="4" fontId="6" fillId="0" borderId="52" xfId="0" applyNumberFormat="1" applyFont="1" applyFill="1" applyBorder="1" applyAlignment="1">
      <alignment horizontal="center" vertical="center"/>
    </xf>
    <xf numFmtId="4" fontId="6" fillId="0" borderId="36" xfId="0" applyNumberFormat="1" applyFont="1" applyFill="1" applyBorder="1" applyAlignment="1">
      <alignment horizontal="center" vertical="center"/>
    </xf>
    <xf numFmtId="4" fontId="6" fillId="0" borderId="58" xfId="0" applyNumberFormat="1" applyFont="1" applyFill="1" applyBorder="1" applyAlignment="1">
      <alignment horizontal="center" vertical="center"/>
    </xf>
    <xf numFmtId="4" fontId="6" fillId="0" borderId="48" xfId="0" applyNumberFormat="1" applyFont="1" applyFill="1" applyBorder="1" applyAlignment="1">
      <alignment horizontal="center" vertical="center"/>
    </xf>
    <xf numFmtId="0" fontId="5" fillId="0" borderId="82" xfId="0" quotePrefix="1" applyFont="1" applyBorder="1" applyAlignment="1">
      <alignment horizontal="center" vertical="center"/>
    </xf>
    <xf numFmtId="0" fontId="6" fillId="5" borderId="0" xfId="0" applyFont="1" applyFill="1" applyBorder="1" applyAlignment="1">
      <alignment vertical="center" wrapText="1"/>
    </xf>
    <xf numFmtId="0" fontId="6" fillId="5" borderId="59" xfId="7" applyFont="1" applyFill="1" applyBorder="1" applyAlignment="1">
      <alignment horizontal="left" vertical="top"/>
    </xf>
    <xf numFmtId="4" fontId="4" fillId="4" borderId="66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4" fontId="2" fillId="0" borderId="17" xfId="0" applyNumberFormat="1" applyFont="1" applyBorder="1" applyAlignment="1">
      <alignment horizontal="center" vertical="center"/>
    </xf>
    <xf numFmtId="4" fontId="6" fillId="0" borderId="17" xfId="0" applyNumberFormat="1" applyFont="1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1" fillId="0" borderId="54" xfId="0" applyFont="1" applyBorder="1" applyAlignment="1">
      <alignment horizontal="right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left" vertical="center"/>
    </xf>
    <xf numFmtId="4" fontId="1" fillId="0" borderId="2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left" vertical="center"/>
    </xf>
    <xf numFmtId="4" fontId="1" fillId="0" borderId="25" xfId="0" applyNumberFormat="1" applyFont="1" applyFill="1" applyBorder="1" applyAlignment="1">
      <alignment horizontal="center" vertical="center"/>
    </xf>
    <xf numFmtId="0" fontId="1" fillId="0" borderId="85" xfId="0" applyFont="1" applyFill="1" applyBorder="1" applyAlignment="1">
      <alignment horizontal="left" vertical="center"/>
    </xf>
    <xf numFmtId="0" fontId="1" fillId="0" borderId="54" xfId="0" applyFont="1" applyBorder="1" applyAlignment="1">
      <alignment horizontal="left" vertical="center"/>
    </xf>
    <xf numFmtId="0" fontId="1" fillId="0" borderId="54" xfId="0" applyFont="1" applyFill="1" applyBorder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center"/>
    </xf>
    <xf numFmtId="4" fontId="2" fillId="0" borderId="13" xfId="0" applyNumberFormat="1" applyFont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left" vertical="center"/>
    </xf>
    <xf numFmtId="4" fontId="2" fillId="5" borderId="8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1" fillId="5" borderId="0" xfId="0" applyFont="1" applyFill="1" applyBorder="1" applyAlignment="1">
      <alignment horizontal="left" vertical="center"/>
    </xf>
    <xf numFmtId="9" fontId="41" fillId="5" borderId="0" xfId="0" applyNumberFormat="1" applyFont="1" applyFill="1" applyBorder="1" applyAlignment="1">
      <alignment horizontal="center" vertical="center"/>
    </xf>
    <xf numFmtId="0" fontId="1" fillId="0" borderId="57" xfId="0" applyFont="1" applyBorder="1" applyAlignment="1">
      <alignment horizontal="left" vertical="center"/>
    </xf>
    <xf numFmtId="0" fontId="5" fillId="5" borderId="59" xfId="0" applyFont="1" applyFill="1" applyBorder="1" applyAlignment="1">
      <alignment horizontal="right" vertical="center"/>
    </xf>
    <xf numFmtId="0" fontId="6" fillId="5" borderId="76" xfId="0" applyFont="1" applyFill="1" applyBorder="1" applyAlignment="1">
      <alignment horizontal="left" wrapText="1"/>
    </xf>
    <xf numFmtId="0" fontId="6" fillId="5" borderId="54" xfId="0" applyFont="1" applyFill="1" applyBorder="1" applyAlignment="1">
      <alignment horizontal="center" wrapText="1"/>
    </xf>
    <xf numFmtId="4" fontId="6" fillId="5" borderId="54" xfId="0" applyNumberFormat="1" applyFont="1" applyFill="1" applyBorder="1" applyAlignment="1">
      <alignment horizontal="center" vertical="center"/>
    </xf>
    <xf numFmtId="4" fontId="6" fillId="5" borderId="82" xfId="0" applyNumberFormat="1" applyFont="1" applyFill="1" applyBorder="1" applyAlignment="1">
      <alignment horizontal="center" vertical="center"/>
    </xf>
    <xf numFmtId="0" fontId="5" fillId="5" borderId="44" xfId="0" applyFont="1" applyFill="1" applyBorder="1" applyAlignment="1">
      <alignment horizontal="right" vertical="center"/>
    </xf>
    <xf numFmtId="0" fontId="5" fillId="3" borderId="7" xfId="0" applyFont="1" applyFill="1" applyBorder="1" applyAlignment="1">
      <alignment vertical="center" wrapText="1"/>
    </xf>
    <xf numFmtId="0" fontId="6" fillId="0" borderId="52" xfId="14" applyFont="1" applyBorder="1" applyAlignment="1">
      <alignment vertical="center" wrapText="1"/>
    </xf>
    <xf numFmtId="0" fontId="6" fillId="0" borderId="58" xfId="14" applyFont="1" applyBorder="1" applyAlignment="1">
      <alignment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6" fillId="0" borderId="50" xfId="14" applyFont="1" applyBorder="1" applyAlignment="1">
      <alignment vertical="center" wrapText="1"/>
    </xf>
    <xf numFmtId="0" fontId="6" fillId="0" borderId="79" xfId="14" applyFont="1" applyBorder="1" applyAlignment="1">
      <alignment vertical="center" wrapText="1"/>
    </xf>
    <xf numFmtId="0" fontId="6" fillId="0" borderId="75" xfId="14" applyFont="1" applyBorder="1" applyAlignment="1">
      <alignment vertical="center" wrapText="1"/>
    </xf>
    <xf numFmtId="0" fontId="6" fillId="0" borderId="25" xfId="11" applyFont="1" applyBorder="1" applyAlignment="1">
      <alignment vertical="center" wrapText="1"/>
    </xf>
    <xf numFmtId="0" fontId="6" fillId="0" borderId="24" xfId="11" applyFont="1" applyBorder="1" applyAlignment="1">
      <alignment vertical="center" wrapText="1"/>
    </xf>
    <xf numFmtId="0" fontId="6" fillId="0" borderId="26" xfId="11" applyFont="1" applyBorder="1" applyAlignment="1">
      <alignment vertical="center" wrapText="1"/>
    </xf>
    <xf numFmtId="0" fontId="6" fillId="0" borderId="11" xfId="11" applyFont="1" applyBorder="1" applyAlignment="1">
      <alignment vertical="center" wrapText="1"/>
    </xf>
    <xf numFmtId="0" fontId="6" fillId="0" borderId="50" xfId="0" applyFont="1" applyBorder="1" applyAlignment="1">
      <alignment vertical="center" wrapText="1"/>
    </xf>
    <xf numFmtId="0" fontId="5" fillId="3" borderId="53" xfId="0" applyFont="1" applyFill="1" applyBorder="1" applyAlignment="1">
      <alignment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58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6" xfId="0" applyFont="1" applyBorder="1" applyAlignment="1">
      <alignment vertical="center" wrapText="1"/>
    </xf>
    <xf numFmtId="0" fontId="37" fillId="0" borderId="28" xfId="0" applyFont="1" applyBorder="1" applyAlignment="1">
      <alignment horizontal="left" vertical="center" wrapText="1"/>
    </xf>
    <xf numFmtId="0" fontId="37" fillId="0" borderId="29" xfId="0" applyFont="1" applyBorder="1" applyAlignment="1">
      <alignment horizontal="left" vertical="center" wrapText="1"/>
    </xf>
    <xf numFmtId="0" fontId="37" fillId="0" borderId="30" xfId="0" applyFont="1" applyBorder="1" applyAlignment="1">
      <alignment horizontal="left" vertical="center" wrapText="1"/>
    </xf>
    <xf numFmtId="0" fontId="37" fillId="0" borderId="50" xfId="0" applyFont="1" applyBorder="1" applyAlignment="1">
      <alignment horizontal="left" vertical="center" wrapText="1"/>
    </xf>
    <xf numFmtId="0" fontId="37" fillId="0" borderId="58" xfId="0" applyFont="1" applyBorder="1" applyAlignment="1">
      <alignment horizontal="left" vertical="center" wrapText="1"/>
    </xf>
    <xf numFmtId="0" fontId="37" fillId="0" borderId="51" xfId="0" applyFont="1" applyBorder="1" applyAlignment="1">
      <alignment horizontal="left" vertical="center" wrapText="1"/>
    </xf>
    <xf numFmtId="0" fontId="37" fillId="0" borderId="47" xfId="0" applyFont="1" applyBorder="1" applyAlignment="1">
      <alignment horizontal="left" vertical="center" wrapText="1"/>
    </xf>
    <xf numFmtId="0" fontId="37" fillId="0" borderId="85" xfId="0" applyFont="1" applyBorder="1" applyAlignment="1">
      <alignment horizontal="left" vertical="center" wrapText="1"/>
    </xf>
    <xf numFmtId="0" fontId="5" fillId="3" borderId="0" xfId="0" applyFont="1" applyFill="1" applyBorder="1" applyAlignment="1">
      <alignment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1" xfId="0" applyFont="1" applyFill="1" applyBorder="1" applyAlignment="1">
      <alignment vertical="center" wrapText="1"/>
    </xf>
    <xf numFmtId="0" fontId="6" fillId="0" borderId="47" xfId="0" applyFont="1" applyFill="1" applyBorder="1" applyAlignment="1">
      <alignment vertical="center" wrapText="1"/>
    </xf>
    <xf numFmtId="0" fontId="6" fillId="0" borderId="49" xfId="0" applyFont="1" applyFill="1" applyBorder="1" applyAlignment="1">
      <alignment vertical="center" wrapText="1"/>
    </xf>
    <xf numFmtId="0" fontId="6" fillId="0" borderId="11" xfId="14" applyFont="1" applyBorder="1" applyAlignment="1">
      <alignment horizontal="left"/>
    </xf>
    <xf numFmtId="0" fontId="6" fillId="0" borderId="11" xfId="11" applyFont="1" applyBorder="1" applyAlignment="1">
      <alignment horizontal="left"/>
    </xf>
    <xf numFmtId="0" fontId="6" fillId="0" borderId="11" xfId="14" applyFont="1" applyFill="1" applyBorder="1" applyAlignment="1">
      <alignment horizontal="left"/>
    </xf>
    <xf numFmtId="0" fontId="6" fillId="0" borderId="11" xfId="14" applyFont="1" applyBorder="1" applyAlignment="1">
      <alignment horizontal="left" wrapText="1"/>
    </xf>
    <xf numFmtId="0" fontId="6" fillId="0" borderId="11" xfId="14" applyFont="1" applyFill="1" applyBorder="1"/>
    <xf numFmtId="0" fontId="6" fillId="0" borderId="11" xfId="14" applyFont="1" applyBorder="1"/>
    <xf numFmtId="0" fontId="6" fillId="0" borderId="11" xfId="11" applyFont="1" applyBorder="1" applyAlignment="1">
      <alignment horizontal="left" wrapText="1"/>
    </xf>
    <xf numFmtId="0" fontId="6" fillId="0" borderId="11" xfId="14" applyFont="1" applyFill="1" applyBorder="1" applyAlignment="1">
      <alignment horizontal="left" wrapText="1"/>
    </xf>
    <xf numFmtId="0" fontId="6" fillId="0" borderId="11" xfId="14" applyFont="1" applyFill="1" applyBorder="1" applyAlignment="1">
      <alignment wrapText="1"/>
    </xf>
    <xf numFmtId="0" fontId="6" fillId="0" borderId="11" xfId="14" applyFont="1" applyBorder="1" applyAlignment="1">
      <alignment wrapText="1"/>
    </xf>
    <xf numFmtId="0" fontId="6" fillId="5" borderId="11" xfId="14" applyFont="1" applyFill="1" applyBorder="1"/>
    <xf numFmtId="0" fontId="5" fillId="0" borderId="28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6" fillId="0" borderId="27" xfId="11" applyFont="1" applyBorder="1" applyAlignment="1">
      <alignment vertical="center" wrapText="1"/>
    </xf>
    <xf numFmtId="0" fontId="6" fillId="0" borderId="31" xfId="0" applyFont="1" applyBorder="1" applyAlignment="1">
      <alignment horizontal="center" vertical="center" wrapText="1"/>
    </xf>
    <xf numFmtId="4" fontId="6" fillId="0" borderId="78" xfId="11" applyNumberFormat="1" applyFont="1" applyBorder="1" applyAlignment="1">
      <alignment horizontal="center" vertical="center"/>
    </xf>
    <xf numFmtId="4" fontId="6" fillId="0" borderId="31" xfId="11" applyNumberFormat="1" applyFont="1" applyBorder="1" applyAlignment="1">
      <alignment horizontal="center" vertical="center"/>
    </xf>
    <xf numFmtId="4" fontId="5" fillId="0" borderId="31" xfId="0" applyNumberFormat="1" applyFont="1" applyBorder="1" applyAlignment="1">
      <alignment horizontal="center" vertical="center" wrapText="1"/>
    </xf>
    <xf numFmtId="0" fontId="21" fillId="5" borderId="59" xfId="0" applyFont="1" applyFill="1" applyBorder="1" applyAlignment="1">
      <alignment horizontal="center" vertical="top"/>
    </xf>
    <xf numFmtId="0" fontId="6" fillId="5" borderId="56" xfId="0" applyFont="1" applyFill="1" applyBorder="1" applyAlignment="1" applyProtection="1">
      <alignment horizontal="center" vertical="center"/>
    </xf>
    <xf numFmtId="0" fontId="6" fillId="5" borderId="31" xfId="0" applyFont="1" applyFill="1" applyBorder="1" applyAlignment="1">
      <alignment vertical="center" wrapText="1"/>
    </xf>
    <xf numFmtId="43" fontId="6" fillId="5" borderId="57" xfId="0" applyNumberFormat="1" applyFont="1" applyFill="1" applyBorder="1" applyAlignment="1">
      <alignment vertical="center" wrapText="1"/>
    </xf>
    <xf numFmtId="0" fontId="6" fillId="5" borderId="59" xfId="0" applyFont="1" applyFill="1" applyBorder="1" applyAlignment="1" applyProtection="1">
      <alignment vertical="top"/>
    </xf>
    <xf numFmtId="0" fontId="6" fillId="5" borderId="0" xfId="0" applyFont="1" applyFill="1" applyBorder="1" applyAlignment="1" applyProtection="1">
      <alignment vertical="top"/>
    </xf>
    <xf numFmtId="0" fontId="5" fillId="5" borderId="0" xfId="0" applyFont="1" applyFill="1" applyBorder="1" applyAlignment="1" applyProtection="1">
      <alignment vertical="top"/>
    </xf>
    <xf numFmtId="0" fontId="6" fillId="5" borderId="0" xfId="0" applyFont="1" applyFill="1"/>
    <xf numFmtId="0" fontId="5" fillId="5" borderId="0" xfId="0" applyFont="1" applyFill="1"/>
    <xf numFmtId="0" fontId="5" fillId="5" borderId="0" xfId="0" applyFont="1" applyFill="1" applyBorder="1" applyAlignment="1">
      <alignment vertical="center"/>
    </xf>
    <xf numFmtId="0" fontId="6" fillId="5" borderId="0" xfId="0" applyFont="1" applyFill="1" applyAlignment="1">
      <alignment wrapText="1"/>
    </xf>
    <xf numFmtId="10" fontId="6" fillId="5" borderId="0" xfId="0" applyNumberFormat="1" applyFont="1" applyFill="1" applyBorder="1" applyAlignment="1">
      <alignment horizontal="center" vertical="center"/>
    </xf>
    <xf numFmtId="9" fontId="6" fillId="5" borderId="0" xfId="3" applyFont="1" applyFill="1" applyBorder="1" applyAlignment="1">
      <alignment horizontal="center" vertical="center"/>
    </xf>
    <xf numFmtId="10" fontId="5" fillId="5" borderId="0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right" vertical="center"/>
    </xf>
    <xf numFmtId="0" fontId="6" fillId="5" borderId="0" xfId="0" applyFont="1" applyFill="1" applyAlignment="1">
      <alignment horizontal="left" vertical="center"/>
    </xf>
    <xf numFmtId="10" fontId="5" fillId="6" borderId="9" xfId="0" applyNumberFormat="1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>
      <alignment horizontal="left" vertical="center"/>
    </xf>
    <xf numFmtId="0" fontId="5" fillId="4" borderId="70" xfId="0" applyFont="1" applyFill="1" applyBorder="1" applyAlignment="1">
      <alignment vertical="center"/>
    </xf>
    <xf numFmtId="0" fontId="5" fillId="4" borderId="53" xfId="0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6" fillId="0" borderId="56" xfId="0" applyFont="1" applyFill="1" applyBorder="1" applyAlignment="1">
      <alignment horizontal="right" vertical="center"/>
    </xf>
    <xf numFmtId="0" fontId="6" fillId="0" borderId="28" xfId="0" applyFont="1" applyFill="1" applyBorder="1" applyAlignment="1">
      <alignment vertical="center" wrapText="1"/>
    </xf>
    <xf numFmtId="0" fontId="6" fillId="0" borderId="2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75" xfId="0" applyFont="1" applyFill="1" applyBorder="1" applyAlignment="1">
      <alignment horizontal="center" vertical="center" wrapText="1"/>
    </xf>
    <xf numFmtId="4" fontId="6" fillId="0" borderId="32" xfId="4" applyNumberFormat="1" applyFont="1" applyFill="1" applyBorder="1" applyAlignment="1" applyProtection="1">
      <alignment horizontal="center" vertical="center"/>
    </xf>
    <xf numFmtId="4" fontId="6" fillId="0" borderId="14" xfId="4" applyNumberFormat="1" applyFont="1" applyFill="1" applyBorder="1" applyAlignment="1" applyProtection="1">
      <alignment horizontal="center" vertical="center"/>
    </xf>
    <xf numFmtId="4" fontId="6" fillId="0" borderId="15" xfId="4" applyNumberFormat="1" applyFont="1" applyFill="1" applyBorder="1" applyAlignment="1" applyProtection="1">
      <alignment horizontal="center" vertical="center"/>
    </xf>
    <xf numFmtId="4" fontId="6" fillId="0" borderId="24" xfId="4" applyNumberFormat="1" applyFont="1" applyFill="1" applyBorder="1" applyAlignment="1" applyProtection="1">
      <alignment horizontal="center" vertical="center"/>
    </xf>
    <xf numFmtId="4" fontId="6" fillId="0" borderId="75" xfId="4" applyNumberFormat="1" applyFont="1" applyFill="1" applyBorder="1" applyAlignment="1" applyProtection="1">
      <alignment horizontal="center" vertical="center"/>
    </xf>
    <xf numFmtId="4" fontId="6" fillId="0" borderId="28" xfId="4" applyNumberFormat="1" applyFont="1" applyFill="1" applyBorder="1" applyAlignment="1" applyProtection="1">
      <alignment horizontal="center" vertical="center"/>
    </xf>
    <xf numFmtId="4" fontId="6" fillId="0" borderId="14" xfId="0" applyNumberFormat="1" applyFont="1" applyFill="1" applyBorder="1" applyAlignment="1">
      <alignment horizontal="center" vertical="center"/>
    </xf>
    <xf numFmtId="4" fontId="6" fillId="0" borderId="16" xfId="4" applyNumberFormat="1" applyFont="1" applyFill="1" applyBorder="1" applyAlignment="1" applyProtection="1">
      <alignment horizontal="center" vertical="center"/>
    </xf>
    <xf numFmtId="4" fontId="5" fillId="0" borderId="51" xfId="4" applyNumberFormat="1" applyFont="1" applyFill="1" applyBorder="1" applyAlignment="1" applyProtection="1">
      <alignment horizontal="center" vertical="center"/>
    </xf>
    <xf numFmtId="0" fontId="6" fillId="0" borderId="36" xfId="0" applyFont="1" applyFill="1" applyBorder="1" applyAlignment="1">
      <alignment horizontal="right" vertical="center"/>
    </xf>
    <xf numFmtId="0" fontId="6" fillId="0" borderId="29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 wrapText="1"/>
    </xf>
    <xf numFmtId="4" fontId="6" fillId="0" borderId="56" xfId="0" applyNumberFormat="1" applyFont="1" applyFill="1" applyBorder="1" applyAlignment="1">
      <alignment horizontal="center" vertical="center"/>
    </xf>
    <xf numFmtId="4" fontId="6" fillId="0" borderId="36" xfId="4" applyNumberFormat="1" applyFont="1" applyFill="1" applyBorder="1" applyAlignment="1" applyProtection="1">
      <alignment horizontal="center" vertical="center"/>
    </xf>
    <xf numFmtId="4" fontId="6" fillId="0" borderId="17" xfId="4" applyNumberFormat="1" applyFont="1" applyFill="1" applyBorder="1" applyAlignment="1" applyProtection="1">
      <alignment horizontal="center" vertical="center"/>
    </xf>
    <xf numFmtId="4" fontId="6" fillId="0" borderId="11" xfId="4" applyNumberFormat="1" applyFont="1" applyFill="1" applyBorder="1" applyAlignment="1" applyProtection="1">
      <alignment horizontal="center" vertical="center"/>
    </xf>
    <xf numFmtId="4" fontId="6" fillId="0" borderId="25" xfId="4" applyNumberFormat="1" applyFont="1" applyFill="1" applyBorder="1" applyAlignment="1" applyProtection="1">
      <alignment horizontal="center" vertical="center"/>
    </xf>
    <xf numFmtId="4" fontId="6" fillId="0" borderId="79" xfId="4" applyNumberFormat="1" applyFont="1" applyFill="1" applyBorder="1" applyAlignment="1" applyProtection="1">
      <alignment horizontal="center" vertical="center"/>
    </xf>
    <xf numFmtId="4" fontId="6" fillId="0" borderId="56" xfId="4" applyNumberFormat="1" applyFont="1" applyFill="1" applyBorder="1" applyAlignment="1" applyProtection="1">
      <alignment horizontal="center" vertical="center"/>
    </xf>
    <xf numFmtId="4" fontId="6" fillId="0" borderId="22" xfId="0" applyNumberFormat="1" applyFont="1" applyFill="1" applyBorder="1" applyAlignment="1">
      <alignment horizontal="center" vertical="center"/>
    </xf>
    <xf numFmtId="4" fontId="6" fillId="0" borderId="13" xfId="4" applyNumberFormat="1" applyFont="1" applyFill="1" applyBorder="1" applyAlignment="1" applyProtection="1">
      <alignment horizontal="center" vertical="center"/>
    </xf>
    <xf numFmtId="4" fontId="6" fillId="0" borderId="23" xfId="4" applyNumberFormat="1" applyFont="1" applyFill="1" applyBorder="1" applyAlignment="1" applyProtection="1">
      <alignment horizontal="center" vertical="center"/>
    </xf>
    <xf numFmtId="4" fontId="5" fillId="0" borderId="57" xfId="4" applyNumberFormat="1" applyFont="1" applyFill="1" applyBorder="1" applyAlignment="1" applyProtection="1">
      <alignment horizontal="center" vertical="center"/>
    </xf>
    <xf numFmtId="0" fontId="6" fillId="0" borderId="82" xfId="0" applyFont="1" applyFill="1" applyBorder="1" applyAlignment="1">
      <alignment horizontal="right" vertical="center"/>
    </xf>
    <xf numFmtId="0" fontId="6" fillId="0" borderId="54" xfId="0" applyFont="1" applyFill="1" applyBorder="1" applyAlignment="1">
      <alignment vertical="center" wrapText="1"/>
    </xf>
    <xf numFmtId="0" fontId="6" fillId="0" borderId="69" xfId="0" applyFont="1" applyFill="1" applyBorder="1" applyAlignment="1">
      <alignment horizontal="center" vertical="center"/>
    </xf>
    <xf numFmtId="0" fontId="6" fillId="0" borderId="65" xfId="0" applyFont="1" applyFill="1" applyBorder="1" applyAlignment="1">
      <alignment horizontal="center" vertical="center"/>
    </xf>
    <xf numFmtId="0" fontId="6" fillId="0" borderId="76" xfId="0" applyFont="1" applyFill="1" applyBorder="1" applyAlignment="1">
      <alignment horizontal="center" vertical="center" wrapText="1"/>
    </xf>
    <xf numFmtId="0" fontId="5" fillId="0" borderId="54" xfId="0" applyFont="1" applyFill="1" applyBorder="1" applyAlignment="1">
      <alignment horizontal="center" vertical="center" wrapText="1"/>
    </xf>
    <xf numFmtId="4" fontId="6" fillId="0" borderId="59" xfId="0" applyNumberFormat="1" applyFont="1" applyFill="1" applyBorder="1" applyAlignment="1">
      <alignment horizontal="center" vertical="center"/>
    </xf>
    <xf numFmtId="4" fontId="6" fillId="0" borderId="82" xfId="4" applyNumberFormat="1" applyFont="1" applyFill="1" applyBorder="1" applyAlignment="1" applyProtection="1">
      <alignment horizontal="center" vertical="center"/>
    </xf>
    <xf numFmtId="4" fontId="6" fillId="0" borderId="64" xfId="4" applyNumberFormat="1" applyFont="1" applyFill="1" applyBorder="1" applyAlignment="1" applyProtection="1">
      <alignment horizontal="center" vertical="center"/>
    </xf>
    <xf numFmtId="4" fontId="6" fillId="0" borderId="65" xfId="4" applyNumberFormat="1" applyFont="1" applyFill="1" applyBorder="1" applyAlignment="1" applyProtection="1">
      <alignment horizontal="center" vertical="center"/>
    </xf>
    <xf numFmtId="4" fontId="6" fillId="0" borderId="69" xfId="4" applyNumberFormat="1" applyFont="1" applyFill="1" applyBorder="1" applyAlignment="1" applyProtection="1">
      <alignment horizontal="center" vertical="center"/>
    </xf>
    <xf numFmtId="4" fontId="6" fillId="0" borderId="76" xfId="4" applyNumberFormat="1" applyFont="1" applyFill="1" applyBorder="1" applyAlignment="1" applyProtection="1">
      <alignment horizontal="center" vertical="center"/>
    </xf>
    <xf numFmtId="4" fontId="6" fillId="0" borderId="59" xfId="4" applyNumberFormat="1" applyFont="1" applyFill="1" applyBorder="1" applyAlignment="1" applyProtection="1">
      <alignment horizontal="center" vertical="center"/>
    </xf>
    <xf numFmtId="4" fontId="6" fillId="0" borderId="91" xfId="0" applyNumberFormat="1" applyFont="1" applyFill="1" applyBorder="1" applyAlignment="1">
      <alignment horizontal="center" vertical="center"/>
    </xf>
    <xf numFmtId="4" fontId="6" fillId="0" borderId="73" xfId="4" applyNumberFormat="1" applyFont="1" applyFill="1" applyBorder="1" applyAlignment="1" applyProtection="1">
      <alignment horizontal="center" vertical="center"/>
    </xf>
    <xf numFmtId="4" fontId="6" fillId="0" borderId="92" xfId="4" applyNumberFormat="1" applyFont="1" applyFill="1" applyBorder="1" applyAlignment="1" applyProtection="1">
      <alignment horizontal="center" vertical="center"/>
    </xf>
    <xf numFmtId="4" fontId="5" fillId="0" borderId="5" xfId="4" applyNumberFormat="1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6" fillId="0" borderId="31" xfId="0" applyFont="1" applyFill="1" applyBorder="1" applyAlignment="1">
      <alignment vertical="center" wrapText="1"/>
    </xf>
    <xf numFmtId="0" fontId="6" fillId="0" borderId="27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78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4" fontId="6" fillId="0" borderId="31" xfId="4" applyNumberFormat="1" applyFont="1" applyFill="1" applyBorder="1" applyAlignment="1" applyProtection="1">
      <alignment horizontal="center" vertical="center"/>
    </xf>
    <xf numFmtId="4" fontId="6" fillId="0" borderId="22" xfId="4" applyNumberFormat="1" applyFont="1" applyFill="1" applyBorder="1" applyAlignment="1" applyProtection="1">
      <alignment horizontal="center" vertical="center"/>
    </xf>
    <xf numFmtId="4" fontId="6" fillId="0" borderId="27" xfId="4" applyNumberFormat="1" applyFont="1" applyFill="1" applyBorder="1" applyAlignment="1" applyProtection="1">
      <alignment horizontal="center" vertical="center"/>
    </xf>
    <xf numFmtId="0" fontId="6" fillId="0" borderId="30" xfId="0" applyFont="1" applyFill="1" applyBorder="1" applyAlignment="1">
      <alignment vertical="center" wrapText="1"/>
    </xf>
    <xf numFmtId="4" fontId="6" fillId="0" borderId="9" xfId="4" applyNumberFormat="1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>
      <alignment horizontal="left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78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/>
    </xf>
    <xf numFmtId="0" fontId="6" fillId="5" borderId="79" xfId="0" applyFont="1" applyFill="1" applyBorder="1" applyAlignment="1">
      <alignment horizontal="center" vertical="center" wrapText="1"/>
    </xf>
    <xf numFmtId="4" fontId="6" fillId="0" borderId="18" xfId="4" applyNumberFormat="1" applyFont="1" applyFill="1" applyBorder="1" applyAlignment="1" applyProtection="1">
      <alignment horizontal="center" vertical="center"/>
    </xf>
    <xf numFmtId="0" fontId="6" fillId="5" borderId="65" xfId="0" applyFont="1" applyFill="1" applyBorder="1" applyAlignment="1">
      <alignment horizontal="center" vertical="center"/>
    </xf>
    <xf numFmtId="0" fontId="6" fillId="5" borderId="76" xfId="0" applyFont="1" applyFill="1" applyBorder="1" applyAlignment="1">
      <alignment horizontal="center" vertical="center" wrapText="1"/>
    </xf>
    <xf numFmtId="4" fontId="6" fillId="0" borderId="19" xfId="4" applyNumberFormat="1" applyFont="1" applyFill="1" applyBorder="1" applyAlignment="1" applyProtection="1">
      <alignment horizontal="center" vertical="center"/>
    </xf>
    <xf numFmtId="4" fontId="6" fillId="0" borderId="20" xfId="4" applyNumberFormat="1" applyFont="1" applyFill="1" applyBorder="1" applyAlignment="1" applyProtection="1">
      <alignment horizontal="center" vertical="center"/>
    </xf>
    <xf numFmtId="4" fontId="6" fillId="0" borderId="21" xfId="4" applyNumberFormat="1" applyFont="1" applyFill="1" applyBorder="1" applyAlignment="1" applyProtection="1">
      <alignment horizontal="center" vertical="center"/>
    </xf>
    <xf numFmtId="0" fontId="5" fillId="4" borderId="53" xfId="0" applyFont="1" applyFill="1" applyBorder="1" applyAlignment="1">
      <alignment horizontal="left" vertical="center"/>
    </xf>
    <xf numFmtId="4" fontId="6" fillId="0" borderId="29" xfId="4" applyNumberFormat="1" applyFont="1" applyFill="1" applyBorder="1" applyAlignment="1" applyProtection="1">
      <alignment horizontal="center" vertical="center"/>
    </xf>
    <xf numFmtId="0" fontId="6" fillId="0" borderId="0" xfId="0" applyFont="1" applyFill="1"/>
    <xf numFmtId="0" fontId="5" fillId="4" borderId="10" xfId="0" applyFont="1" applyFill="1" applyBorder="1" applyAlignment="1">
      <alignment vertical="center"/>
    </xf>
    <xf numFmtId="0" fontId="6" fillId="4" borderId="7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4" fontId="6" fillId="0" borderId="63" xfId="4" applyNumberFormat="1" applyFont="1" applyFill="1" applyBorder="1" applyAlignment="1" applyProtection="1">
      <alignment horizontal="center" vertical="center"/>
    </xf>
    <xf numFmtId="4" fontId="6" fillId="0" borderId="37" xfId="4" applyNumberFormat="1" applyFont="1" applyFill="1" applyBorder="1" applyAlignment="1" applyProtection="1">
      <alignment horizontal="center" vertical="center"/>
    </xf>
    <xf numFmtId="4" fontId="6" fillId="0" borderId="38" xfId="4" applyNumberFormat="1" applyFont="1" applyFill="1" applyBorder="1" applyAlignment="1" applyProtection="1">
      <alignment horizontal="center" vertical="center"/>
    </xf>
    <xf numFmtId="0" fontId="6" fillId="5" borderId="28" xfId="0" applyFont="1" applyFill="1" applyBorder="1" applyAlignment="1">
      <alignment vertical="center" wrapText="1"/>
    </xf>
    <xf numFmtId="0" fontId="6" fillId="0" borderId="59" xfId="0" applyFont="1" applyFill="1" applyBorder="1" applyAlignment="1">
      <alignment horizontal="right" vertical="center"/>
    </xf>
    <xf numFmtId="4" fontId="6" fillId="5" borderId="31" xfId="4" applyNumberFormat="1" applyFont="1" applyFill="1" applyBorder="1" applyAlignment="1" applyProtection="1">
      <alignment horizontal="center" vertical="center"/>
    </xf>
    <xf numFmtId="0" fontId="6" fillId="0" borderId="78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/>
    </xf>
    <xf numFmtId="0" fontId="6" fillId="5" borderId="82" xfId="0" applyFont="1" applyFill="1" applyBorder="1" applyAlignment="1">
      <alignment horizontal="right" vertical="center"/>
    </xf>
    <xf numFmtId="0" fontId="6" fillId="5" borderId="30" xfId="0" applyFont="1" applyFill="1" applyBorder="1" applyAlignment="1">
      <alignment vertical="center" wrapText="1"/>
    </xf>
    <xf numFmtId="0" fontId="6" fillId="5" borderId="69" xfId="0" applyFont="1" applyFill="1" applyBorder="1" applyAlignment="1">
      <alignment horizontal="center" vertical="center"/>
    </xf>
    <xf numFmtId="0" fontId="6" fillId="5" borderId="76" xfId="0" applyFont="1" applyFill="1" applyBorder="1" applyAlignment="1">
      <alignment horizontal="center" vertical="center"/>
    </xf>
    <xf numFmtId="0" fontId="5" fillId="5" borderId="5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left" vertical="center"/>
    </xf>
    <xf numFmtId="4" fontId="6" fillId="0" borderId="28" xfId="0" applyNumberFormat="1" applyFont="1" applyFill="1" applyBorder="1" applyAlignment="1">
      <alignment horizontal="center" vertical="center"/>
    </xf>
    <xf numFmtId="0" fontId="6" fillId="0" borderId="76" xfId="0" applyFont="1" applyFill="1" applyBorder="1" applyAlignment="1">
      <alignment horizontal="center" vertical="center"/>
    </xf>
    <xf numFmtId="4" fontId="6" fillId="0" borderId="9" xfId="0" applyNumberFormat="1" applyFont="1" applyFill="1" applyBorder="1" applyAlignment="1">
      <alignment horizontal="center" vertical="center"/>
    </xf>
    <xf numFmtId="4" fontId="6" fillId="0" borderId="31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vertical="center" wrapText="1"/>
    </xf>
    <xf numFmtId="0" fontId="5" fillId="0" borderId="72" xfId="0" applyFont="1" applyFill="1" applyBorder="1" applyAlignment="1">
      <alignment horizontal="center" vertical="center"/>
    </xf>
    <xf numFmtId="0" fontId="6" fillId="0" borderId="73" xfId="0" applyFont="1" applyFill="1" applyBorder="1" applyAlignment="1">
      <alignment horizontal="center" vertical="center"/>
    </xf>
    <xf numFmtId="0" fontId="6" fillId="0" borderId="7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6" fillId="0" borderId="70" xfId="0" applyFont="1" applyFill="1" applyBorder="1" applyAlignment="1">
      <alignment horizontal="right" vertical="center"/>
    </xf>
    <xf numFmtId="0" fontId="6" fillId="5" borderId="1" xfId="0" applyFont="1" applyFill="1" applyBorder="1" applyAlignment="1">
      <alignment vertical="center" wrapText="1"/>
    </xf>
    <xf numFmtId="0" fontId="5" fillId="0" borderId="128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/>
    </xf>
    <xf numFmtId="0" fontId="6" fillId="0" borderId="8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6" fillId="0" borderId="54" xfId="4" applyNumberFormat="1" applyFont="1" applyFill="1" applyBorder="1" applyAlignment="1" applyProtection="1">
      <alignment horizontal="center" vertical="center"/>
    </xf>
    <xf numFmtId="4" fontId="6" fillId="0" borderId="62" xfId="4" applyNumberFormat="1" applyFont="1" applyFill="1" applyBorder="1" applyAlignment="1" applyProtection="1">
      <alignment horizontal="center" vertical="center"/>
    </xf>
    <xf numFmtId="4" fontId="6" fillId="0" borderId="67" xfId="4" applyNumberFormat="1" applyFont="1" applyFill="1" applyBorder="1" applyAlignment="1" applyProtection="1">
      <alignment horizontal="center" vertical="center"/>
    </xf>
    <xf numFmtId="4" fontId="6" fillId="0" borderId="91" xfId="4" applyNumberFormat="1" applyFont="1" applyFill="1" applyBorder="1" applyAlignment="1" applyProtection="1">
      <alignment horizontal="center" vertical="center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>
      <alignment horizontal="right" vertical="center"/>
    </xf>
    <xf numFmtId="0" fontId="5" fillId="5" borderId="0" xfId="0" applyFont="1" applyFill="1" applyBorder="1" applyAlignment="1">
      <alignment horizontal="center" vertical="center" wrapText="1"/>
    </xf>
    <xf numFmtId="4" fontId="6" fillId="5" borderId="0" xfId="4" applyNumberFormat="1" applyFont="1" applyFill="1" applyBorder="1" applyAlignment="1" applyProtection="1">
      <alignment horizontal="center" vertical="center"/>
    </xf>
    <xf numFmtId="4" fontId="5" fillId="5" borderId="0" xfId="4" applyNumberFormat="1" applyFont="1" applyFill="1" applyBorder="1" applyAlignment="1" applyProtection="1">
      <alignment horizontal="center" vertical="center"/>
    </xf>
    <xf numFmtId="0" fontId="6" fillId="5" borderId="59" xfId="0" applyFont="1" applyFill="1" applyBorder="1" applyAlignment="1">
      <alignment horizontal="right" vertical="center"/>
    </xf>
    <xf numFmtId="0" fontId="6" fillId="5" borderId="44" xfId="0" applyFont="1" applyFill="1" applyBorder="1" applyAlignment="1">
      <alignment horizontal="right" vertical="center"/>
    </xf>
    <xf numFmtId="49" fontId="6" fillId="0" borderId="0" xfId="0" applyNumberFormat="1" applyFont="1"/>
    <xf numFmtId="0" fontId="42" fillId="0" borderId="0" xfId="0" applyFont="1"/>
    <xf numFmtId="0" fontId="5" fillId="6" borderId="12" xfId="0" applyFont="1" applyFill="1" applyBorder="1" applyAlignment="1">
      <alignment horizontal="center" vertical="center" wrapText="1"/>
    </xf>
    <xf numFmtId="0" fontId="5" fillId="6" borderId="35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left" vertical="center" wrapText="1"/>
    </xf>
    <xf numFmtId="0" fontId="5" fillId="10" borderId="105" xfId="0" applyFont="1" applyFill="1" applyBorder="1" applyAlignment="1">
      <alignment horizontal="center" vertical="center" wrapText="1"/>
    </xf>
    <xf numFmtId="0" fontId="6" fillId="0" borderId="98" xfId="0" applyFont="1" applyBorder="1" applyAlignment="1">
      <alignment horizontal="center" vertical="center"/>
    </xf>
    <xf numFmtId="0" fontId="6" fillId="0" borderId="78" xfId="0" applyFont="1" applyBorder="1" applyAlignment="1">
      <alignment horizontal="left" vertical="center" wrapText="1"/>
    </xf>
    <xf numFmtId="10" fontId="15" fillId="0" borderId="31" xfId="0" applyNumberFormat="1" applyFont="1" applyFill="1" applyBorder="1" applyAlignment="1">
      <alignment horizontal="center" vertical="center"/>
    </xf>
    <xf numFmtId="0" fontId="6" fillId="0" borderId="79" xfId="0" applyFont="1" applyBorder="1" applyAlignment="1">
      <alignment horizontal="left" vertical="center" wrapText="1"/>
    </xf>
    <xf numFmtId="10" fontId="15" fillId="0" borderId="29" xfId="0" applyNumberFormat="1" applyFont="1" applyFill="1" applyBorder="1" applyAlignment="1">
      <alignment horizontal="center" vertical="center"/>
    </xf>
    <xf numFmtId="0" fontId="6" fillId="0" borderId="76" xfId="0" applyFont="1" applyBorder="1" applyAlignment="1">
      <alignment horizontal="left" vertical="center" wrapText="1"/>
    </xf>
    <xf numFmtId="10" fontId="15" fillId="0" borderId="54" xfId="0" applyNumberFormat="1" applyFont="1" applyFill="1" applyBorder="1" applyAlignment="1">
      <alignment horizontal="center" vertical="center"/>
    </xf>
    <xf numFmtId="10" fontId="15" fillId="0" borderId="2" xfId="0" applyNumberFormat="1" applyFont="1" applyFill="1" applyBorder="1" applyAlignment="1">
      <alignment horizontal="center" vertical="center"/>
    </xf>
    <xf numFmtId="10" fontId="5" fillId="4" borderId="12" xfId="0" applyNumberFormat="1" applyFont="1" applyFill="1" applyBorder="1" applyAlignment="1">
      <alignment horizontal="center" vertical="center" wrapText="1"/>
    </xf>
    <xf numFmtId="0" fontId="6" fillId="5" borderId="53" xfId="0" applyFont="1" applyFill="1" applyBorder="1" applyAlignment="1">
      <alignment vertical="center"/>
    </xf>
    <xf numFmtId="0" fontId="5" fillId="10" borderId="97" xfId="0" applyFont="1" applyFill="1" applyBorder="1" applyAlignment="1">
      <alignment horizontal="center" vertical="center" wrapText="1"/>
    </xf>
    <xf numFmtId="0" fontId="6" fillId="0" borderId="106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25" fillId="0" borderId="0" xfId="0" applyFont="1" applyBorder="1" applyAlignment="1">
      <alignment vertical="center" wrapText="1"/>
    </xf>
    <xf numFmtId="0" fontId="6" fillId="0" borderId="7" xfId="0" applyFont="1" applyFill="1" applyBorder="1" applyAlignment="1">
      <alignment vertical="center"/>
    </xf>
    <xf numFmtId="0" fontId="25" fillId="0" borderId="0" xfId="0" applyFont="1" applyBorder="1" applyAlignment="1">
      <alignment horizontal="left" vertical="center" wrapText="1"/>
    </xf>
    <xf numFmtId="10" fontId="6" fillId="0" borderId="101" xfId="0" applyNumberFormat="1" applyFont="1" applyFill="1" applyBorder="1" applyAlignment="1">
      <alignment horizontal="center" vertical="center" wrapText="1"/>
    </xf>
    <xf numFmtId="10" fontId="6" fillId="0" borderId="122" xfId="0" applyNumberFormat="1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6" fillId="5" borderId="9" xfId="7" applyFont="1" applyFill="1" applyBorder="1" applyAlignment="1">
      <alignment horizontal="left" vertical="top"/>
    </xf>
    <xf numFmtId="0" fontId="6" fillId="5" borderId="2" xfId="7" applyFont="1" applyFill="1" applyBorder="1" applyAlignment="1">
      <alignment horizontal="left" vertical="top"/>
    </xf>
    <xf numFmtId="0" fontId="6" fillId="5" borderId="43" xfId="7" applyFont="1" applyFill="1" applyBorder="1" applyAlignment="1">
      <alignment horizontal="left" vertical="top"/>
    </xf>
    <xf numFmtId="0" fontId="2" fillId="5" borderId="50" xfId="0" applyFont="1" applyFill="1" applyBorder="1" applyAlignment="1">
      <alignment vertical="center" wrapText="1"/>
    </xf>
    <xf numFmtId="4" fontId="2" fillId="5" borderId="16" xfId="0" applyNumberFormat="1" applyFont="1" applyFill="1" applyBorder="1" applyAlignment="1">
      <alignment horizontal="center" vertical="center"/>
    </xf>
    <xf numFmtId="0" fontId="2" fillId="5" borderId="52" xfId="0" applyFont="1" applyFill="1" applyBorder="1" applyAlignment="1">
      <alignment vertical="center" wrapText="1"/>
    </xf>
    <xf numFmtId="4" fontId="2" fillId="5" borderId="18" xfId="0" applyNumberFormat="1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left" vertical="center" wrapText="1"/>
    </xf>
    <xf numFmtId="0" fontId="6" fillId="5" borderId="25" xfId="0" applyFont="1" applyFill="1" applyBorder="1" applyAlignment="1">
      <alignment horizontal="left" vertical="center" wrapText="1"/>
    </xf>
    <xf numFmtId="0" fontId="1" fillId="5" borderId="52" xfId="0" applyFont="1" applyFill="1" applyBorder="1" applyAlignment="1">
      <alignment horizontal="justify" vertical="center" wrapText="1"/>
    </xf>
    <xf numFmtId="0" fontId="3" fillId="3" borderId="70" xfId="0" applyFont="1" applyFill="1" applyBorder="1" applyAlignment="1">
      <alignment vertical="center"/>
    </xf>
    <xf numFmtId="4" fontId="3" fillId="3" borderId="12" xfId="0" applyNumberFormat="1" applyFont="1" applyFill="1" applyBorder="1" applyAlignment="1">
      <alignment vertical="center"/>
    </xf>
    <xf numFmtId="0" fontId="1" fillId="0" borderId="50" xfId="0" applyFont="1" applyBorder="1" applyAlignment="1">
      <alignment vertical="center" wrapText="1"/>
    </xf>
    <xf numFmtId="4" fontId="1" fillId="0" borderId="28" xfId="0" applyNumberFormat="1" applyFont="1" applyBorder="1" applyAlignment="1">
      <alignment horizontal="center" vertical="center"/>
    </xf>
    <xf numFmtId="0" fontId="1" fillId="0" borderId="52" xfId="0" applyFont="1" applyBorder="1" applyAlignment="1">
      <alignment vertical="center" wrapText="1"/>
    </xf>
    <xf numFmtId="4" fontId="1" fillId="0" borderId="29" xfId="0" applyNumberFormat="1" applyFont="1" applyBorder="1" applyAlignment="1">
      <alignment horizontal="center" vertical="center"/>
    </xf>
    <xf numFmtId="0" fontId="1" fillId="0" borderId="58" xfId="0" applyFont="1" applyBorder="1" applyAlignment="1">
      <alignment vertical="center" wrapText="1"/>
    </xf>
    <xf numFmtId="4" fontId="1" fillId="0" borderId="30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43" fontId="6" fillId="5" borderId="117" xfId="2" applyFont="1" applyFill="1" applyBorder="1" applyAlignment="1">
      <alignment horizontal="center" vertical="center"/>
    </xf>
    <xf numFmtId="43" fontId="6" fillId="5" borderId="118" xfId="2" applyFont="1" applyFill="1" applyBorder="1" applyAlignment="1">
      <alignment horizontal="center" vertical="center"/>
    </xf>
    <xf numFmtId="43" fontId="2" fillId="5" borderId="117" xfId="2" applyFont="1" applyFill="1" applyBorder="1" applyAlignment="1">
      <alignment horizontal="center" vertical="center"/>
    </xf>
    <xf numFmtId="43" fontId="2" fillId="5" borderId="118" xfId="2" applyFont="1" applyFill="1" applyBorder="1" applyAlignment="1">
      <alignment horizontal="center" vertical="center"/>
    </xf>
    <xf numFmtId="43" fontId="6" fillId="5" borderId="111" xfId="2" applyFont="1" applyFill="1" applyBorder="1" applyAlignment="1">
      <alignment horizontal="center" vertical="center"/>
    </xf>
    <xf numFmtId="43" fontId="6" fillId="5" borderId="112" xfId="2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65" xfId="0" applyFont="1" applyFill="1" applyBorder="1" applyAlignment="1">
      <alignment horizontal="center" vertical="center"/>
    </xf>
    <xf numFmtId="0" fontId="2" fillId="0" borderId="59" xfId="0" applyFont="1" applyBorder="1" applyAlignment="1">
      <alignment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4" xfId="0" applyFont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20" fillId="7" borderId="43" xfId="0" applyFont="1" applyFill="1" applyBorder="1" applyAlignment="1">
      <alignment horizontal="center" vertical="center"/>
    </xf>
    <xf numFmtId="4" fontId="4" fillId="4" borderId="66" xfId="0" applyNumberFormat="1" applyFont="1" applyFill="1" applyBorder="1" applyAlignment="1">
      <alignment horizontal="center" vertical="center" wrapText="1"/>
    </xf>
    <xf numFmtId="4" fontId="4" fillId="4" borderId="9" xfId="0" quotePrefix="1" applyNumberFormat="1" applyFont="1" applyFill="1" applyBorder="1" applyAlignment="1">
      <alignment horizontal="center" vertical="center" wrapText="1"/>
    </xf>
    <xf numFmtId="4" fontId="2" fillId="5" borderId="32" xfId="0" applyNumberFormat="1" applyFont="1" applyFill="1" applyBorder="1" applyAlignment="1">
      <alignment horizontal="center" vertical="center"/>
    </xf>
    <xf numFmtId="4" fontId="2" fillId="5" borderId="36" xfId="0" applyNumberFormat="1" applyFont="1" applyFill="1" applyBorder="1" applyAlignment="1">
      <alignment horizontal="center" vertical="center"/>
    </xf>
    <xf numFmtId="4" fontId="2" fillId="0" borderId="36" xfId="0" applyNumberFormat="1" applyFont="1" applyBorder="1" applyAlignment="1">
      <alignment horizontal="center" vertical="center"/>
    </xf>
    <xf numFmtId="4" fontId="2" fillId="0" borderId="48" xfId="0" applyNumberFormat="1" applyFont="1" applyBorder="1" applyAlignment="1">
      <alignment horizontal="center" vertical="center"/>
    </xf>
    <xf numFmtId="4" fontId="4" fillId="0" borderId="28" xfId="0" applyNumberFormat="1" applyFont="1" applyBorder="1" applyAlignment="1">
      <alignment horizontal="center" vertical="center"/>
    </xf>
    <xf numFmtId="4" fontId="4" fillId="0" borderId="29" xfId="0" applyNumberFormat="1" applyFont="1" applyBorder="1" applyAlignment="1">
      <alignment horizontal="center" vertical="center"/>
    </xf>
    <xf numFmtId="4" fontId="4" fillId="0" borderId="30" xfId="0" applyNumberFormat="1" applyFont="1" applyBorder="1" applyAlignment="1">
      <alignment horizontal="center" vertical="center"/>
    </xf>
    <xf numFmtId="0" fontId="1" fillId="0" borderId="25" xfId="0" applyFont="1" applyFill="1" applyBorder="1" applyAlignment="1">
      <alignment vertical="center" wrapText="1"/>
    </xf>
    <xf numFmtId="0" fontId="1" fillId="5" borderId="25" xfId="0" applyFont="1" applyFill="1" applyBorder="1" applyAlignment="1">
      <alignment vertical="center" wrapText="1"/>
    </xf>
    <xf numFmtId="0" fontId="6" fillId="5" borderId="25" xfId="0" applyFont="1" applyFill="1" applyBorder="1" applyAlignment="1">
      <alignment vertical="center" wrapText="1"/>
    </xf>
    <xf numFmtId="0" fontId="1" fillId="5" borderId="25" xfId="0" applyFont="1" applyFill="1" applyBorder="1" applyAlignment="1">
      <alignment horizontal="justify" vertical="center" wrapText="1"/>
    </xf>
    <xf numFmtId="0" fontId="1" fillId="0" borderId="25" xfId="0" applyFont="1" applyFill="1" applyBorder="1" applyAlignment="1">
      <alignment horizontal="justify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horizontal="justify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20" fillId="7" borderId="30" xfId="0" applyFont="1" applyFill="1" applyBorder="1" applyAlignment="1">
      <alignment horizontal="right" vertical="center"/>
    </xf>
    <xf numFmtId="0" fontId="21" fillId="0" borderId="26" xfId="0" applyFont="1" applyBorder="1" applyAlignment="1">
      <alignment horizontal="justify" vertical="center"/>
    </xf>
    <xf numFmtId="0" fontId="21" fillId="0" borderId="21" xfId="0" applyFont="1" applyBorder="1" applyAlignment="1">
      <alignment horizontal="center" vertical="center"/>
    </xf>
    <xf numFmtId="4" fontId="21" fillId="0" borderId="58" xfId="0" applyNumberFormat="1" applyFont="1" applyBorder="1" applyAlignment="1">
      <alignment horizontal="center" vertical="center"/>
    </xf>
    <xf numFmtId="4" fontId="21" fillId="0" borderId="19" xfId="0" applyNumberFormat="1" applyFont="1" applyBorder="1" applyAlignment="1">
      <alignment horizontal="center" vertical="center"/>
    </xf>
    <xf numFmtId="4" fontId="20" fillId="0" borderId="21" xfId="0" applyNumberFormat="1" applyFont="1" applyBorder="1" applyAlignment="1">
      <alignment horizontal="center" vertical="center"/>
    </xf>
    <xf numFmtId="0" fontId="20" fillId="0" borderId="30" xfId="0" applyFont="1" applyBorder="1" applyAlignment="1">
      <alignment horizontal="right" vertical="center"/>
    </xf>
    <xf numFmtId="0" fontId="20" fillId="0" borderId="30" xfId="0" applyFont="1" applyBorder="1" applyAlignment="1">
      <alignment horizontal="center" vertical="center"/>
    </xf>
    <xf numFmtId="0" fontId="21" fillId="0" borderId="26" xfId="0" applyFont="1" applyFill="1" applyBorder="1" applyAlignment="1">
      <alignment horizontal="left" vertical="center" wrapText="1"/>
    </xf>
    <xf numFmtId="0" fontId="21" fillId="0" borderId="77" xfId="0" applyFont="1" applyFill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 wrapText="1"/>
    </xf>
    <xf numFmtId="4" fontId="21" fillId="0" borderId="26" xfId="0" applyNumberFormat="1" applyFont="1" applyBorder="1" applyAlignment="1">
      <alignment horizontal="center" vertical="center"/>
    </xf>
    <xf numFmtId="4" fontId="6" fillId="5" borderId="30" xfId="0" applyNumberFormat="1" applyFont="1" applyFill="1" applyBorder="1" applyAlignment="1">
      <alignment horizontal="center" vertical="center" wrapText="1"/>
    </xf>
    <xf numFmtId="0" fontId="6" fillId="5" borderId="59" xfId="7" applyFont="1" applyFill="1" applyBorder="1" applyAlignment="1">
      <alignment horizontal="left" vertical="center" wrapText="1"/>
    </xf>
    <xf numFmtId="0" fontId="6" fillId="5" borderId="0" xfId="7" applyFont="1" applyFill="1" applyBorder="1" applyAlignment="1">
      <alignment horizontal="left" vertical="center" wrapText="1"/>
    </xf>
    <xf numFmtId="0" fontId="6" fillId="5" borderId="5" xfId="7" applyFont="1" applyFill="1" applyBorder="1" applyAlignment="1">
      <alignment horizontal="left" vertical="center" wrapText="1"/>
    </xf>
    <xf numFmtId="0" fontId="6" fillId="5" borderId="44" xfId="7" applyFont="1" applyFill="1" applyBorder="1" applyAlignment="1">
      <alignment horizontal="left" vertical="center" wrapText="1"/>
    </xf>
    <xf numFmtId="0" fontId="6" fillId="5" borderId="8" xfId="7" applyFont="1" applyFill="1" applyBorder="1" applyAlignment="1">
      <alignment horizontal="left" vertical="center" wrapText="1"/>
    </xf>
    <xf numFmtId="0" fontId="6" fillId="5" borderId="6" xfId="7" applyFont="1" applyFill="1" applyBorder="1" applyAlignment="1">
      <alignment horizontal="left" vertical="center" wrapText="1"/>
    </xf>
    <xf numFmtId="0" fontId="5" fillId="5" borderId="70" xfId="0" applyFont="1" applyFill="1" applyBorder="1" applyAlignment="1" applyProtection="1">
      <alignment horizontal="center" vertical="center"/>
    </xf>
    <xf numFmtId="0" fontId="5" fillId="5" borderId="53" xfId="0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 applyProtection="1">
      <alignment horizontal="center" vertical="center"/>
    </xf>
    <xf numFmtId="0" fontId="5" fillId="5" borderId="59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6" fillId="5" borderId="44" xfId="0" applyFont="1" applyFill="1" applyBorder="1" applyAlignment="1" applyProtection="1">
      <alignment horizontal="center" vertical="center"/>
    </xf>
    <xf numFmtId="0" fontId="6" fillId="5" borderId="8" xfId="0" applyFont="1" applyFill="1" applyBorder="1" applyAlignment="1" applyProtection="1">
      <alignment horizontal="center" vertical="center"/>
    </xf>
    <xf numFmtId="0" fontId="6" fillId="5" borderId="6" xfId="0" applyFont="1" applyFill="1" applyBorder="1" applyAlignment="1" applyProtection="1">
      <alignment horizontal="center" vertical="center"/>
    </xf>
    <xf numFmtId="0" fontId="5" fillId="5" borderId="70" xfId="0" applyFont="1" applyFill="1" applyBorder="1" applyAlignment="1" applyProtection="1">
      <alignment horizontal="center" vertical="center" wrapText="1"/>
    </xf>
    <xf numFmtId="0" fontId="5" fillId="5" borderId="53" xfId="0" applyFont="1" applyFill="1" applyBorder="1" applyAlignment="1" applyProtection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 wrapText="1"/>
    </xf>
    <xf numFmtId="0" fontId="5" fillId="5" borderId="59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5" borderId="44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6" fillId="5" borderId="70" xfId="7" applyFont="1" applyFill="1" applyBorder="1" applyAlignment="1">
      <alignment horizontal="left" vertical="center"/>
    </xf>
    <xf numFmtId="0" fontId="6" fillId="5" borderId="4" xfId="7" applyFont="1" applyFill="1" applyBorder="1" applyAlignment="1">
      <alignment horizontal="left" vertical="center"/>
    </xf>
    <xf numFmtId="0" fontId="6" fillId="5" borderId="44" xfId="7" applyFont="1" applyFill="1" applyBorder="1" applyAlignment="1">
      <alignment horizontal="left" vertical="center"/>
    </xf>
    <xf numFmtId="0" fontId="6" fillId="5" borderId="6" xfId="7" applyFont="1" applyFill="1" applyBorder="1" applyAlignment="1">
      <alignment horizontal="left" vertical="center"/>
    </xf>
    <xf numFmtId="0" fontId="6" fillId="5" borderId="60" xfId="7" applyFont="1" applyFill="1" applyBorder="1" applyAlignment="1">
      <alignment horizontal="left" vertical="center"/>
    </xf>
    <xf numFmtId="0" fontId="6" fillId="5" borderId="61" xfId="7" applyFont="1" applyFill="1" applyBorder="1" applyAlignment="1">
      <alignment horizontal="left" vertical="center"/>
    </xf>
    <xf numFmtId="0" fontId="5" fillId="5" borderId="88" xfId="7" applyFont="1" applyFill="1" applyBorder="1" applyAlignment="1">
      <alignment horizontal="left" vertical="center"/>
    </xf>
    <xf numFmtId="0" fontId="5" fillId="5" borderId="89" xfId="7" applyFont="1" applyFill="1" applyBorder="1" applyAlignment="1">
      <alignment horizontal="left" vertical="center"/>
    </xf>
    <xf numFmtId="0" fontId="5" fillId="5" borderId="90" xfId="7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4" borderId="10" xfId="0" applyFont="1" applyFill="1" applyBorder="1" applyAlignment="1" applyProtection="1">
      <alignment horizontal="right" vertical="center" wrapText="1"/>
    </xf>
    <xf numFmtId="0" fontId="5" fillId="4" borderId="7" xfId="0" applyFont="1" applyFill="1" applyBorder="1" applyAlignment="1" applyProtection="1">
      <alignment horizontal="right" vertical="center" wrapText="1"/>
    </xf>
    <xf numFmtId="0" fontId="4" fillId="4" borderId="28" xfId="0" applyFont="1" applyFill="1" applyBorder="1" applyAlignment="1" applyProtection="1">
      <alignment horizontal="center" vertical="center" wrapText="1"/>
    </xf>
    <xf numFmtId="0" fontId="4" fillId="4" borderId="30" xfId="0" applyFont="1" applyFill="1" applyBorder="1" applyAlignment="1" applyProtection="1">
      <alignment horizontal="center" vertical="center" wrapText="1"/>
    </xf>
    <xf numFmtId="0" fontId="5" fillId="4" borderId="50" xfId="0" applyFont="1" applyFill="1" applyBorder="1" applyAlignment="1" applyProtection="1">
      <alignment horizontal="center" vertical="center" wrapText="1"/>
    </xf>
    <xf numFmtId="0" fontId="5" fillId="4" borderId="58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 wrapText="1"/>
    </xf>
    <xf numFmtId="0" fontId="5" fillId="4" borderId="30" xfId="0" applyFont="1" applyFill="1" applyBorder="1" applyAlignment="1" applyProtection="1">
      <alignment horizontal="center" vertical="center" wrapText="1"/>
    </xf>
    <xf numFmtId="0" fontId="4" fillId="6" borderId="10" xfId="0" applyFont="1" applyFill="1" applyBorder="1" applyAlignment="1" applyProtection="1">
      <alignment horizontal="right" vertical="top"/>
    </xf>
    <xf numFmtId="0" fontId="4" fillId="6" borderId="3" xfId="0" applyFont="1" applyFill="1" applyBorder="1" applyAlignment="1" applyProtection="1">
      <alignment horizontal="right" vertical="top"/>
    </xf>
    <xf numFmtId="0" fontId="4" fillId="3" borderId="10" xfId="0" applyFont="1" applyFill="1" applyBorder="1" applyAlignment="1" applyProtection="1">
      <alignment horizontal="right" vertical="center" wrapText="1"/>
    </xf>
    <xf numFmtId="0" fontId="4" fillId="3" borderId="3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5" fillId="5" borderId="70" xfId="0" applyFont="1" applyFill="1" applyBorder="1" applyAlignment="1" applyProtection="1">
      <alignment horizontal="center" vertical="top"/>
    </xf>
    <xf numFmtId="0" fontId="5" fillId="5" borderId="53" xfId="0" applyFont="1" applyFill="1" applyBorder="1" applyAlignment="1" applyProtection="1">
      <alignment horizontal="center" vertical="top"/>
    </xf>
    <xf numFmtId="0" fontId="5" fillId="5" borderId="4" xfId="0" applyFont="1" applyFill="1" applyBorder="1" applyAlignment="1" applyProtection="1">
      <alignment horizontal="center" vertical="top"/>
    </xf>
    <xf numFmtId="0" fontId="5" fillId="5" borderId="44" xfId="0" applyFont="1" applyFill="1" applyBorder="1" applyAlignment="1" applyProtection="1">
      <alignment horizontal="center" vertical="top"/>
    </xf>
    <xf numFmtId="0" fontId="5" fillId="5" borderId="8" xfId="0" applyFont="1" applyFill="1" applyBorder="1" applyAlignment="1" applyProtection="1">
      <alignment horizontal="center" vertical="top"/>
    </xf>
    <xf numFmtId="0" fontId="5" fillId="5" borderId="6" xfId="0" applyFont="1" applyFill="1" applyBorder="1" applyAlignment="1" applyProtection="1">
      <alignment horizontal="center" vertical="top"/>
    </xf>
    <xf numFmtId="0" fontId="5" fillId="3" borderId="10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/>
    </xf>
    <xf numFmtId="0" fontId="5" fillId="6" borderId="1" xfId="0" applyFont="1" applyFill="1" applyBorder="1" applyAlignment="1" applyProtection="1">
      <alignment horizontal="center" vertical="center" wrapText="1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6" borderId="9" xfId="0" applyFont="1" applyFill="1" applyBorder="1" applyAlignment="1" applyProtection="1">
      <alignment horizontal="center" vertical="center" wrapText="1"/>
    </xf>
    <xf numFmtId="9" fontId="5" fillId="6" borderId="1" xfId="0" applyNumberFormat="1" applyFont="1" applyFill="1" applyBorder="1" applyAlignment="1" applyProtection="1">
      <alignment horizontal="center" vertical="center" wrapText="1"/>
    </xf>
    <xf numFmtId="9" fontId="5" fillId="6" borderId="2" xfId="0" applyNumberFormat="1" applyFont="1" applyFill="1" applyBorder="1" applyAlignment="1" applyProtection="1">
      <alignment horizontal="center" vertical="center" wrapText="1"/>
    </xf>
    <xf numFmtId="9" fontId="5" fillId="6" borderId="9" xfId="0" applyNumberFormat="1" applyFont="1" applyFill="1" applyBorder="1" applyAlignment="1" applyProtection="1">
      <alignment horizontal="center" vertical="center" wrapText="1"/>
    </xf>
    <xf numFmtId="0" fontId="5" fillId="6" borderId="70" xfId="0" applyFont="1" applyFill="1" applyBorder="1" applyAlignment="1" applyProtection="1">
      <alignment horizontal="center" vertical="center" wrapText="1"/>
    </xf>
    <xf numFmtId="0" fontId="5" fillId="6" borderId="59" xfId="0" applyFont="1" applyFill="1" applyBorder="1" applyAlignment="1" applyProtection="1">
      <alignment horizontal="center" vertical="center" wrapText="1"/>
    </xf>
    <xf numFmtId="0" fontId="5" fillId="6" borderId="44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 applyProtection="1">
      <alignment horizontal="right" vertical="center"/>
    </xf>
    <xf numFmtId="0" fontId="5" fillId="4" borderId="7" xfId="0" applyFont="1" applyFill="1" applyBorder="1" applyAlignment="1" applyProtection="1">
      <alignment horizontal="right" vertical="center"/>
    </xf>
    <xf numFmtId="0" fontId="5" fillId="4" borderId="3" xfId="0" applyFont="1" applyFill="1" applyBorder="1" applyAlignment="1" applyProtection="1">
      <alignment horizontal="right" vertical="center"/>
    </xf>
    <xf numFmtId="0" fontId="5" fillId="5" borderId="70" xfId="0" applyFont="1" applyFill="1" applyBorder="1" applyAlignment="1">
      <alignment horizontal="left" vertical="center"/>
    </xf>
    <xf numFmtId="0" fontId="5" fillId="5" borderId="53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0" fontId="5" fillId="6" borderId="70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9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44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0" fontId="5" fillId="6" borderId="53" xfId="0" applyFont="1" applyFill="1" applyBorder="1" applyAlignment="1" applyProtection="1">
      <alignment horizontal="center" vertical="center" wrapText="1"/>
    </xf>
    <xf numFmtId="0" fontId="5" fillId="6" borderId="7" xfId="0" applyFont="1" applyFill="1" applyBorder="1" applyAlignment="1" applyProtection="1">
      <alignment horizontal="center" vertical="center" wrapText="1"/>
    </xf>
    <xf numFmtId="0" fontId="5" fillId="6" borderId="3" xfId="0" applyFont="1" applyFill="1" applyBorder="1" applyAlignment="1" applyProtection="1">
      <alignment horizontal="center" vertical="center" wrapText="1"/>
    </xf>
    <xf numFmtId="0" fontId="6" fillId="5" borderId="8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6" fillId="5" borderId="0" xfId="0" applyFont="1" applyFill="1" applyBorder="1" applyAlignment="1">
      <alignment horizontal="left" vertical="center" readingOrder="1"/>
    </xf>
    <xf numFmtId="0" fontId="6" fillId="5" borderId="5" xfId="0" applyFont="1" applyFill="1" applyBorder="1" applyAlignment="1">
      <alignment horizontal="left" vertical="center" readingOrder="1"/>
    </xf>
    <xf numFmtId="0" fontId="6" fillId="5" borderId="0" xfId="7" applyFont="1" applyFill="1" applyBorder="1" applyAlignment="1">
      <alignment horizontal="left" vertical="top"/>
    </xf>
    <xf numFmtId="0" fontId="6" fillId="5" borderId="5" xfId="7" applyFont="1" applyFill="1" applyBorder="1" applyAlignment="1">
      <alignment horizontal="left" vertical="top"/>
    </xf>
    <xf numFmtId="0" fontId="6" fillId="5" borderId="59" xfId="7" applyFont="1" applyFill="1" applyBorder="1" applyAlignment="1">
      <alignment horizontal="left" vertical="top"/>
    </xf>
    <xf numFmtId="0" fontId="6" fillId="5" borderId="44" xfId="7" applyFont="1" applyFill="1" applyBorder="1" applyAlignment="1">
      <alignment horizontal="left" vertical="top"/>
    </xf>
    <xf numFmtId="0" fontId="6" fillId="5" borderId="0" xfId="7" applyFont="1" applyFill="1" applyBorder="1" applyAlignment="1">
      <alignment horizontal="left" vertical="top" wrapText="1"/>
    </xf>
    <xf numFmtId="0" fontId="6" fillId="5" borderId="5" xfId="7" applyFont="1" applyFill="1" applyBorder="1" applyAlignment="1">
      <alignment horizontal="left" vertical="top" wrapText="1"/>
    </xf>
    <xf numFmtId="0" fontId="6" fillId="5" borderId="8" xfId="7" applyFont="1" applyFill="1" applyBorder="1" applyAlignment="1">
      <alignment horizontal="left" vertical="top" wrapText="1"/>
    </xf>
    <xf numFmtId="0" fontId="6" fillId="5" borderId="6" xfId="7" applyFont="1" applyFill="1" applyBorder="1" applyAlignment="1">
      <alignment horizontal="left" vertical="top" wrapText="1"/>
    </xf>
    <xf numFmtId="0" fontId="6" fillId="5" borderId="70" xfId="7" applyFont="1" applyFill="1" applyBorder="1" applyAlignment="1">
      <alignment horizontal="left" vertical="top"/>
    </xf>
    <xf numFmtId="0" fontId="6" fillId="5" borderId="53" xfId="7" applyFont="1" applyFill="1" applyBorder="1" applyAlignment="1">
      <alignment horizontal="left" vertical="top"/>
    </xf>
    <xf numFmtId="0" fontId="6" fillId="5" borderId="8" xfId="7" applyFont="1" applyFill="1" applyBorder="1" applyAlignment="1">
      <alignment horizontal="left" vertical="top"/>
    </xf>
    <xf numFmtId="0" fontId="6" fillId="5" borderId="60" xfId="7" applyFont="1" applyFill="1" applyBorder="1" applyAlignment="1">
      <alignment horizontal="left" vertical="top"/>
    </xf>
    <xf numFmtId="0" fontId="6" fillId="5" borderId="87" xfId="7" applyFont="1" applyFill="1" applyBorder="1" applyAlignment="1">
      <alignment horizontal="left" vertical="top"/>
    </xf>
    <xf numFmtId="0" fontId="5" fillId="5" borderId="59" xfId="7" applyFont="1" applyFill="1" applyBorder="1" applyAlignment="1">
      <alignment horizontal="left" vertical="top"/>
    </xf>
    <xf numFmtId="0" fontId="5" fillId="5" borderId="0" xfId="7" applyFont="1" applyFill="1" applyBorder="1" applyAlignment="1">
      <alignment horizontal="left" vertical="top"/>
    </xf>
    <xf numFmtId="0" fontId="5" fillId="5" borderId="5" xfId="7" applyFont="1" applyFill="1" applyBorder="1" applyAlignment="1">
      <alignment horizontal="left" vertical="top"/>
    </xf>
    <xf numFmtId="0" fontId="5" fillId="10" borderId="10" xfId="0" applyFont="1" applyFill="1" applyBorder="1" applyAlignment="1">
      <alignment horizontal="right" vertical="center" wrapText="1"/>
    </xf>
    <xf numFmtId="0" fontId="5" fillId="10" borderId="3" xfId="0" applyFont="1" applyFill="1" applyBorder="1" applyAlignment="1">
      <alignment horizontal="right" vertical="center" wrapText="1"/>
    </xf>
    <xf numFmtId="0" fontId="5" fillId="10" borderId="95" xfId="0" applyFont="1" applyFill="1" applyBorder="1" applyAlignment="1">
      <alignment horizontal="left" vertical="center" wrapText="1"/>
    </xf>
    <xf numFmtId="0" fontId="5" fillId="10" borderId="104" xfId="0" applyFont="1" applyFill="1" applyBorder="1" applyAlignment="1">
      <alignment horizontal="left" vertical="center" wrapText="1"/>
    </xf>
    <xf numFmtId="0" fontId="5" fillId="10" borderId="7" xfId="0" applyFont="1" applyFill="1" applyBorder="1" applyAlignment="1">
      <alignment horizontal="right" vertical="center" wrapText="1"/>
    </xf>
    <xf numFmtId="0" fontId="6" fillId="5" borderId="7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left" vertical="center" wrapText="1"/>
    </xf>
    <xf numFmtId="0" fontId="6" fillId="5" borderId="107" xfId="0" applyFont="1" applyFill="1" applyBorder="1" applyAlignment="1">
      <alignment horizontal="left" vertical="center" wrapText="1"/>
    </xf>
    <xf numFmtId="0" fontId="6" fillId="5" borderId="108" xfId="0" applyFont="1" applyFill="1" applyBorder="1" applyAlignment="1">
      <alignment horizontal="left" vertical="center" wrapText="1"/>
    </xf>
    <xf numFmtId="0" fontId="6" fillId="5" borderId="100" xfId="0" applyFont="1" applyFill="1" applyBorder="1" applyAlignment="1">
      <alignment horizontal="left" vertical="center" wrapText="1"/>
    </xf>
    <xf numFmtId="0" fontId="6" fillId="5" borderId="109" xfId="0" applyFont="1" applyFill="1" applyBorder="1" applyAlignment="1">
      <alignment horizontal="left" vertical="center" wrapText="1"/>
    </xf>
    <xf numFmtId="0" fontId="6" fillId="5" borderId="123" xfId="0" applyFont="1" applyFill="1" applyBorder="1" applyAlignment="1">
      <alignment horizontal="left" vertical="center" wrapText="1"/>
    </xf>
    <xf numFmtId="0" fontId="6" fillId="5" borderId="124" xfId="0" applyFont="1" applyFill="1" applyBorder="1" applyAlignment="1">
      <alignment horizontal="left" vertical="center" wrapText="1"/>
    </xf>
    <xf numFmtId="0" fontId="6" fillId="5" borderId="44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5" fillId="10" borderId="96" xfId="0" applyFont="1" applyFill="1" applyBorder="1" applyAlignment="1">
      <alignment horizontal="left" vertical="center" wrapText="1"/>
    </xf>
    <xf numFmtId="0" fontId="5" fillId="5" borderId="70" xfId="0" applyFont="1" applyFill="1" applyBorder="1" applyAlignment="1" applyProtection="1">
      <alignment horizontal="left" vertical="top" wrapText="1"/>
    </xf>
    <xf numFmtId="0" fontId="5" fillId="5" borderId="53" xfId="0" applyFont="1" applyFill="1" applyBorder="1" applyAlignment="1" applyProtection="1">
      <alignment horizontal="left" vertical="top" wrapText="1"/>
    </xf>
    <xf numFmtId="0" fontId="5" fillId="5" borderId="4" xfId="0" applyFont="1" applyFill="1" applyBorder="1" applyAlignment="1" applyProtection="1">
      <alignment horizontal="left" vertical="top" wrapText="1"/>
    </xf>
    <xf numFmtId="0" fontId="5" fillId="5" borderId="59" xfId="0" applyFont="1" applyFill="1" applyBorder="1" applyAlignment="1" applyProtection="1">
      <alignment horizontal="center" vertical="top"/>
    </xf>
    <xf numFmtId="0" fontId="5" fillId="5" borderId="0" xfId="0" applyFont="1" applyFill="1" applyBorder="1" applyAlignment="1" applyProtection="1">
      <alignment horizontal="center" vertical="top"/>
    </xf>
    <xf numFmtId="0" fontId="5" fillId="5" borderId="5" xfId="0" applyFont="1" applyFill="1" applyBorder="1" applyAlignment="1" applyProtection="1">
      <alignment horizontal="center" vertical="top"/>
    </xf>
    <xf numFmtId="0" fontId="6" fillId="5" borderId="44" xfId="0" applyFont="1" applyFill="1" applyBorder="1" applyAlignment="1" applyProtection="1">
      <alignment horizontal="left" vertical="top"/>
    </xf>
    <xf numFmtId="0" fontId="6" fillId="5" borderId="8" xfId="0" applyFont="1" applyFill="1" applyBorder="1" applyAlignment="1" applyProtection="1">
      <alignment horizontal="left" vertical="top"/>
    </xf>
    <xf numFmtId="0" fontId="6" fillId="5" borderId="6" xfId="0" applyFont="1" applyFill="1" applyBorder="1" applyAlignment="1" applyProtection="1">
      <alignment horizontal="left" vertical="top"/>
    </xf>
    <xf numFmtId="0" fontId="6" fillId="5" borderId="4" xfId="7" applyFont="1" applyFill="1" applyBorder="1" applyAlignment="1">
      <alignment horizontal="left" vertical="top"/>
    </xf>
    <xf numFmtId="0" fontId="6" fillId="5" borderId="6" xfId="7" applyFont="1" applyFill="1" applyBorder="1" applyAlignment="1">
      <alignment horizontal="left" vertical="top"/>
    </xf>
    <xf numFmtId="0" fontId="5" fillId="3" borderId="44" xfId="0" applyFont="1" applyFill="1" applyBorder="1" applyAlignment="1">
      <alignment horizontal="right" vertical="center"/>
    </xf>
    <xf numFmtId="0" fontId="5" fillId="3" borderId="8" xfId="0" applyFont="1" applyFill="1" applyBorder="1" applyAlignment="1">
      <alignment horizontal="right" vertical="center"/>
    </xf>
    <xf numFmtId="0" fontId="5" fillId="4" borderId="14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19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4" borderId="29" xfId="0" applyFont="1" applyFill="1" applyBorder="1" applyAlignment="1" applyProtection="1">
      <alignment horizontal="center" vertical="center" wrapText="1"/>
    </xf>
    <xf numFmtId="0" fontId="5" fillId="7" borderId="70" xfId="0" applyFont="1" applyFill="1" applyBorder="1" applyAlignment="1">
      <alignment horizontal="left" vertical="center" wrapText="1"/>
    </xf>
    <xf numFmtId="0" fontId="5" fillId="7" borderId="53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/>
    </xf>
    <xf numFmtId="0" fontId="2" fillId="0" borderId="51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2" fillId="0" borderId="49" xfId="0" applyFont="1" applyBorder="1" applyAlignment="1">
      <alignment horizontal="left" vertical="center"/>
    </xf>
    <xf numFmtId="0" fontId="4" fillId="4" borderId="10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right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right" vertical="center"/>
    </xf>
    <xf numFmtId="0" fontId="5" fillId="7" borderId="7" xfId="0" applyFont="1" applyFill="1" applyBorder="1" applyAlignment="1">
      <alignment horizontal="right" vertical="center"/>
    </xf>
    <xf numFmtId="0" fontId="6" fillId="5" borderId="59" xfId="7" applyFont="1" applyFill="1" applyBorder="1" applyAlignment="1">
      <alignment horizontal="left" vertical="top" wrapText="1"/>
    </xf>
    <xf numFmtId="0" fontId="6" fillId="5" borderId="44" xfId="7" applyFont="1" applyFill="1" applyBorder="1" applyAlignment="1">
      <alignment horizontal="left" vertical="top" wrapText="1"/>
    </xf>
    <xf numFmtId="0" fontId="6" fillId="5" borderId="61" xfId="7" applyFont="1" applyFill="1" applyBorder="1" applyAlignment="1">
      <alignment horizontal="left" vertical="top"/>
    </xf>
    <xf numFmtId="0" fontId="4" fillId="4" borderId="32" xfId="0" applyFont="1" applyFill="1" applyBorder="1" applyAlignment="1">
      <alignment horizontal="center" vertical="center"/>
    </xf>
    <xf numFmtId="0" fontId="4" fillId="4" borderId="82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64" xfId="0" applyFont="1" applyFill="1" applyBorder="1" applyAlignment="1">
      <alignment horizontal="center" vertical="center"/>
    </xf>
    <xf numFmtId="4" fontId="4" fillId="4" borderId="16" xfId="0" applyNumberFormat="1" applyFont="1" applyFill="1" applyBorder="1" applyAlignment="1">
      <alignment horizontal="center" vertical="center"/>
    </xf>
    <xf numFmtId="4" fontId="4" fillId="4" borderId="66" xfId="0" applyNumberFormat="1" applyFont="1" applyFill="1" applyBorder="1" applyAlignment="1">
      <alignment horizontal="center" vertical="center"/>
    </xf>
    <xf numFmtId="4" fontId="4" fillId="4" borderId="14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5" borderId="59" xfId="0" applyFont="1" applyFill="1" applyBorder="1" applyAlignment="1">
      <alignment horizontal="right" vertical="center"/>
    </xf>
    <xf numFmtId="0" fontId="4" fillId="5" borderId="44" xfId="0" applyFont="1" applyFill="1" applyBorder="1" applyAlignment="1">
      <alignment horizontal="right" vertical="center"/>
    </xf>
    <xf numFmtId="0" fontId="6" fillId="5" borderId="0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4" borderId="10" xfId="0" applyFont="1" applyFill="1" applyBorder="1" applyAlignment="1">
      <alignment horizontal="right" vertical="center" wrapText="1"/>
    </xf>
    <xf numFmtId="0" fontId="4" fillId="4" borderId="7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4" fillId="7" borderId="42" xfId="0" applyFont="1" applyFill="1" applyBorder="1" applyAlignment="1">
      <alignment horizontal="left" vertical="center" wrapText="1"/>
    </xf>
    <xf numFmtId="0" fontId="4" fillId="7" borderId="34" xfId="0" applyFont="1" applyFill="1" applyBorder="1" applyAlignment="1">
      <alignment horizontal="left" vertical="center" wrapText="1"/>
    </xf>
    <xf numFmtId="0" fontId="4" fillId="7" borderId="35" xfId="0" applyFont="1" applyFill="1" applyBorder="1" applyAlignment="1">
      <alignment horizontal="left" vertical="center" wrapText="1"/>
    </xf>
    <xf numFmtId="0" fontId="4" fillId="7" borderId="33" xfId="0" applyFont="1" applyFill="1" applyBorder="1" applyAlignment="1">
      <alignment horizontal="left" vertical="center" wrapText="1"/>
    </xf>
    <xf numFmtId="0" fontId="5" fillId="5" borderId="44" xfId="0" applyFont="1" applyFill="1" applyBorder="1" applyAlignment="1" applyProtection="1">
      <alignment horizontal="center" vertical="center"/>
    </xf>
    <xf numFmtId="0" fontId="5" fillId="5" borderId="8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4" fillId="4" borderId="32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4" fontId="4" fillId="4" borderId="75" xfId="0" applyNumberFormat="1" applyFont="1" applyFill="1" applyBorder="1" applyAlignment="1">
      <alignment horizontal="center" vertical="center" wrapText="1"/>
    </xf>
    <xf numFmtId="4" fontId="4" fillId="4" borderId="77" xfId="0" applyNumberFormat="1" applyFont="1" applyFill="1" applyBorder="1" applyAlignment="1">
      <alignment horizontal="center" vertical="center" wrapText="1"/>
    </xf>
    <xf numFmtId="4" fontId="4" fillId="4" borderId="14" xfId="0" applyNumberFormat="1" applyFont="1" applyFill="1" applyBorder="1" applyAlignment="1">
      <alignment horizontal="center" vertical="center" wrapText="1"/>
    </xf>
    <xf numFmtId="4" fontId="4" fillId="4" borderId="16" xfId="0" applyNumberFormat="1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4" fontId="5" fillId="4" borderId="28" xfId="0" applyNumberFormat="1" applyFont="1" applyFill="1" applyBorder="1" applyAlignment="1">
      <alignment horizontal="center" vertical="center"/>
    </xf>
    <xf numFmtId="4" fontId="5" fillId="4" borderId="30" xfId="0" applyNumberFormat="1" applyFont="1" applyFill="1" applyBorder="1" applyAlignment="1">
      <alignment horizontal="center" vertical="center"/>
    </xf>
    <xf numFmtId="4" fontId="5" fillId="4" borderId="14" xfId="0" applyNumberFormat="1" applyFont="1" applyFill="1" applyBorder="1" applyAlignment="1">
      <alignment horizontal="center" vertical="center"/>
    </xf>
    <xf numFmtId="4" fontId="5" fillId="4" borderId="16" xfId="0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48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left" vertical="center"/>
    </xf>
    <xf numFmtId="0" fontId="5" fillId="4" borderId="48" xfId="0" applyFont="1" applyFill="1" applyBorder="1" applyAlignment="1">
      <alignment horizontal="left" vertical="center"/>
    </xf>
    <xf numFmtId="0" fontId="5" fillId="4" borderId="82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4" fontId="5" fillId="4" borderId="33" xfId="0" applyNumberFormat="1" applyFont="1" applyFill="1" applyBorder="1" applyAlignment="1">
      <alignment horizontal="center" vertical="center"/>
    </xf>
    <xf numFmtId="4" fontId="5" fillId="4" borderId="35" xfId="0" applyNumberFormat="1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71" xfId="0" applyFont="1" applyFill="1" applyBorder="1" applyAlignment="1">
      <alignment horizontal="center" vertical="center"/>
    </xf>
    <xf numFmtId="0" fontId="6" fillId="0" borderId="63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6" fillId="0" borderId="110" xfId="0" applyFont="1" applyBorder="1" applyAlignment="1">
      <alignment horizontal="left" vertical="center"/>
    </xf>
    <xf numFmtId="4" fontId="6" fillId="0" borderId="22" xfId="0" applyNumberFormat="1" applyFont="1" applyBorder="1" applyAlignment="1">
      <alignment horizontal="center" vertical="center"/>
    </xf>
    <xf numFmtId="4" fontId="6" fillId="0" borderId="23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79" xfId="0" applyFont="1" applyBorder="1" applyAlignment="1">
      <alignment horizontal="left" vertical="center"/>
    </xf>
    <xf numFmtId="4" fontId="5" fillId="4" borderId="33" xfId="0" applyNumberFormat="1" applyFont="1" applyFill="1" applyBorder="1" applyAlignment="1">
      <alignment horizontal="center" vertical="center" wrapText="1"/>
    </xf>
    <xf numFmtId="4" fontId="5" fillId="4" borderId="35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75" xfId="0" applyFont="1" applyBorder="1" applyAlignment="1">
      <alignment horizontal="left" vertical="center"/>
    </xf>
    <xf numFmtId="0" fontId="4" fillId="6" borderId="10" xfId="0" applyFont="1" applyFill="1" applyBorder="1" applyAlignment="1">
      <alignment horizontal="left" vertical="center"/>
    </xf>
    <xf numFmtId="0" fontId="4" fillId="6" borderId="7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4" fillId="4" borderId="28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4" fillId="4" borderId="51" xfId="0" applyFont="1" applyFill="1" applyBorder="1" applyAlignment="1">
      <alignment horizontal="center" vertical="center" wrapText="1"/>
    </xf>
    <xf numFmtId="0" fontId="4" fillId="4" borderId="49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4" fontId="4" fillId="4" borderId="75" xfId="0" applyNumberFormat="1" applyFont="1" applyFill="1" applyBorder="1" applyAlignment="1">
      <alignment horizontal="center" vertical="center"/>
    </xf>
    <xf numFmtId="4" fontId="4" fillId="4" borderId="77" xfId="0" applyNumberFormat="1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4" fontId="4" fillId="4" borderId="33" xfId="0" applyNumberFormat="1" applyFont="1" applyFill="1" applyBorder="1" applyAlignment="1">
      <alignment horizontal="center" vertical="center" wrapText="1"/>
    </xf>
    <xf numFmtId="4" fontId="4" fillId="4" borderId="35" xfId="0" applyNumberFormat="1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71" xfId="0" applyFont="1" applyFill="1" applyBorder="1" applyAlignment="1">
      <alignment horizontal="center" vertical="center"/>
    </xf>
    <xf numFmtId="4" fontId="4" fillId="4" borderId="33" xfId="0" applyNumberFormat="1" applyFont="1" applyFill="1" applyBorder="1" applyAlignment="1">
      <alignment horizontal="center" vertical="center"/>
    </xf>
    <xf numFmtId="4" fontId="4" fillId="4" borderId="35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79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77" xfId="0" applyFont="1" applyBorder="1" applyAlignment="1">
      <alignment horizontal="left" vertical="center"/>
    </xf>
    <xf numFmtId="4" fontId="2" fillId="0" borderId="22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" fontId="2" fillId="0" borderId="64" xfId="0" applyNumberFormat="1" applyFont="1" applyBorder="1" applyAlignment="1">
      <alignment horizontal="center" vertical="center"/>
    </xf>
    <xf numFmtId="4" fontId="2" fillId="0" borderId="66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75" xfId="0" applyFont="1" applyBorder="1" applyAlignment="1">
      <alignment horizontal="left" vertical="center"/>
    </xf>
    <xf numFmtId="0" fontId="4" fillId="4" borderId="82" xfId="0" applyFont="1" applyFill="1" applyBorder="1" applyAlignment="1">
      <alignment horizontal="center" vertical="center" wrapText="1"/>
    </xf>
    <xf numFmtId="4" fontId="4" fillId="4" borderId="28" xfId="0" applyNumberFormat="1" applyFont="1" applyFill="1" applyBorder="1" applyAlignment="1">
      <alignment horizontal="center" vertical="center"/>
    </xf>
    <xf numFmtId="4" fontId="4" fillId="4" borderId="30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5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4" borderId="44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6" fillId="5" borderId="8" xfId="0" applyFont="1" applyFill="1" applyBorder="1" applyAlignment="1">
      <alignment horizontal="left" vertical="center" wrapText="1"/>
    </xf>
    <xf numFmtId="0" fontId="4" fillId="4" borderId="70" xfId="0" applyFont="1" applyFill="1" applyBorder="1" applyAlignment="1">
      <alignment horizontal="right" vertical="center" wrapText="1"/>
    </xf>
    <xf numFmtId="0" fontId="4" fillId="4" borderId="53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4" fillId="4" borderId="44" xfId="0" applyFont="1" applyFill="1" applyBorder="1" applyAlignment="1">
      <alignment horizontal="right" vertical="center" wrapText="1"/>
    </xf>
    <xf numFmtId="0" fontId="4" fillId="4" borderId="8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right" vertical="center" wrapText="1"/>
    </xf>
    <xf numFmtId="4" fontId="4" fillId="4" borderId="70" xfId="0" applyNumberFormat="1" applyFont="1" applyFill="1" applyBorder="1" applyAlignment="1">
      <alignment horizontal="center" vertical="center"/>
    </xf>
    <xf numFmtId="4" fontId="4" fillId="4" borderId="4" xfId="0" applyNumberFormat="1" applyFont="1" applyFill="1" applyBorder="1" applyAlignment="1">
      <alignment horizontal="center" vertical="center"/>
    </xf>
    <xf numFmtId="4" fontId="4" fillId="4" borderId="44" xfId="0" applyNumberFormat="1" applyFont="1" applyFill="1" applyBorder="1" applyAlignment="1">
      <alignment horizontal="center" vertical="center"/>
    </xf>
    <xf numFmtId="4" fontId="4" fillId="4" borderId="6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5" fillId="5" borderId="5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5" fillId="4" borderId="70" xfId="0" applyFont="1" applyFill="1" applyBorder="1" applyAlignment="1">
      <alignment horizontal="left" vertical="center" wrapText="1"/>
    </xf>
    <xf numFmtId="0" fontId="5" fillId="4" borderId="5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6" borderId="44" xfId="0" applyFont="1" applyFill="1" applyBorder="1" applyAlignment="1">
      <alignment horizontal="right" vertical="center" wrapText="1"/>
    </xf>
    <xf numFmtId="0" fontId="5" fillId="6" borderId="7" xfId="0" applyFont="1" applyFill="1" applyBorder="1" applyAlignment="1">
      <alignment horizontal="right" vertical="center" wrapText="1"/>
    </xf>
    <xf numFmtId="0" fontId="6" fillId="5" borderId="36" xfId="0" applyFont="1" applyFill="1" applyBorder="1" applyAlignment="1">
      <alignment horizontal="left" vertical="center" wrapText="1"/>
    </xf>
    <xf numFmtId="0" fontId="6" fillId="5" borderId="52" xfId="0" applyFont="1" applyFill="1" applyBorder="1" applyAlignment="1">
      <alignment horizontal="left" vertical="center" wrapText="1"/>
    </xf>
    <xf numFmtId="4" fontId="5" fillId="4" borderId="28" xfId="0" applyNumberFormat="1" applyFont="1" applyFill="1" applyBorder="1" applyAlignment="1">
      <alignment horizontal="center" vertical="center" wrapText="1"/>
    </xf>
    <xf numFmtId="4" fontId="5" fillId="4" borderId="30" xfId="0" applyNumberFormat="1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>
      <alignment horizontal="center" vertical="center" wrapText="1"/>
    </xf>
    <xf numFmtId="4" fontId="5" fillId="4" borderId="16" xfId="0" applyNumberFormat="1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right"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79" xfId="0" applyFont="1" applyFill="1" applyBorder="1" applyAlignment="1">
      <alignment horizontal="left" vertical="center" wrapText="1"/>
    </xf>
    <xf numFmtId="0" fontId="5" fillId="6" borderId="10" xfId="0" applyFont="1" applyFill="1" applyBorder="1" applyAlignment="1">
      <alignment horizontal="left" vertical="center" wrapText="1"/>
    </xf>
    <xf numFmtId="0" fontId="5" fillId="6" borderId="7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82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64" xfId="0" applyFont="1" applyFill="1" applyBorder="1" applyAlignment="1">
      <alignment horizontal="center" vertical="center" wrapText="1"/>
    </xf>
    <xf numFmtId="0" fontId="5" fillId="3" borderId="70" xfId="0" applyFont="1" applyFill="1" applyBorder="1" applyAlignment="1">
      <alignment horizontal="left" vertical="center" wrapText="1"/>
    </xf>
    <xf numFmtId="0" fontId="5" fillId="3" borderId="5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44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6" borderId="10" xfId="0" applyFont="1" applyFill="1" applyBorder="1" applyAlignment="1">
      <alignment horizontal="right" vertical="center" wrapText="1"/>
    </xf>
    <xf numFmtId="4" fontId="6" fillId="0" borderId="17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77" xfId="0" applyFont="1" applyBorder="1" applyAlignment="1">
      <alignment horizontal="left" vertical="center"/>
    </xf>
    <xf numFmtId="4" fontId="6" fillId="0" borderId="64" xfId="0" applyNumberFormat="1" applyFont="1" applyBorder="1" applyAlignment="1">
      <alignment horizontal="center" vertical="center"/>
    </xf>
    <xf numFmtId="4" fontId="6" fillId="0" borderId="66" xfId="0" applyNumberFormat="1" applyFont="1" applyBorder="1" applyAlignment="1">
      <alignment horizontal="center" vertical="center"/>
    </xf>
    <xf numFmtId="0" fontId="6" fillId="5" borderId="63" xfId="0" applyFont="1" applyFill="1" applyBorder="1" applyAlignment="1">
      <alignment horizontal="left" vertical="center" wrapText="1"/>
    </xf>
    <xf numFmtId="0" fontId="6" fillId="5" borderId="37" xfId="0" applyFont="1" applyFill="1" applyBorder="1" applyAlignment="1">
      <alignment horizontal="left" vertical="center" wrapText="1"/>
    </xf>
    <xf numFmtId="0" fontId="6" fillId="5" borderId="110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5" borderId="70" xfId="0" applyFont="1" applyFill="1" applyBorder="1" applyAlignment="1" applyProtection="1">
      <alignment horizontal="center" vertical="top" wrapText="1"/>
    </xf>
    <xf numFmtId="0" fontId="5" fillId="5" borderId="53" xfId="0" applyFont="1" applyFill="1" applyBorder="1" applyAlignment="1" applyProtection="1">
      <alignment horizontal="center" vertical="top" wrapText="1"/>
    </xf>
    <xf numFmtId="0" fontId="5" fillId="5" borderId="4" xfId="0" applyFont="1" applyFill="1" applyBorder="1" applyAlignment="1" applyProtection="1">
      <alignment horizontal="center" vertical="top" wrapText="1"/>
    </xf>
    <xf numFmtId="0" fontId="5" fillId="5" borderId="59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5" xfId="0" applyFont="1" applyFill="1" applyBorder="1" applyAlignment="1" applyProtection="1">
      <alignment horizontal="center" vertical="top" wrapText="1"/>
    </xf>
    <xf numFmtId="0" fontId="6" fillId="5" borderId="44" xfId="0" applyFont="1" applyFill="1" applyBorder="1" applyAlignment="1" applyProtection="1">
      <alignment horizontal="center" vertical="top" wrapText="1"/>
    </xf>
    <xf numFmtId="0" fontId="6" fillId="5" borderId="8" xfId="0" applyFont="1" applyFill="1" applyBorder="1" applyAlignment="1" applyProtection="1">
      <alignment horizontal="center" vertical="top" wrapText="1"/>
    </xf>
    <xf numFmtId="0" fontId="6" fillId="5" borderId="6" xfId="0" applyFont="1" applyFill="1" applyBorder="1" applyAlignment="1" applyProtection="1">
      <alignment horizontal="center" vertical="top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right" vertical="center" wrapText="1"/>
    </xf>
    <xf numFmtId="0" fontId="17" fillId="6" borderId="7" xfId="0" applyFont="1" applyFill="1" applyBorder="1" applyAlignment="1">
      <alignment horizontal="right" vertical="center" wrapText="1"/>
    </xf>
    <xf numFmtId="0" fontId="5" fillId="4" borderId="44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5" borderId="70" xfId="0" applyFont="1" applyFill="1" applyBorder="1" applyAlignment="1">
      <alignment horizontal="left" vertical="center" wrapText="1"/>
    </xf>
    <xf numFmtId="0" fontId="5" fillId="5" borderId="5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59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left" vertical="center" wrapText="1"/>
    </xf>
    <xf numFmtId="0" fontId="6" fillId="5" borderId="50" xfId="0" applyFont="1" applyFill="1" applyBorder="1" applyAlignment="1">
      <alignment horizontal="left" vertical="center" wrapText="1"/>
    </xf>
    <xf numFmtId="0" fontId="20" fillId="6" borderId="10" xfId="0" applyFont="1" applyFill="1" applyBorder="1" applyAlignment="1">
      <alignment horizontal="left" vertical="center" wrapText="1"/>
    </xf>
    <xf numFmtId="0" fontId="20" fillId="6" borderId="7" xfId="0" applyFont="1" applyFill="1" applyBorder="1" applyAlignment="1">
      <alignment horizontal="left" vertical="center" wrapText="1"/>
    </xf>
    <xf numFmtId="0" fontId="20" fillId="6" borderId="3" xfId="0" applyFont="1" applyFill="1" applyBorder="1" applyAlignment="1">
      <alignment horizontal="left" vertical="center" wrapText="1"/>
    </xf>
    <xf numFmtId="0" fontId="20" fillId="4" borderId="28" xfId="0" applyFont="1" applyFill="1" applyBorder="1" applyAlignment="1">
      <alignment horizontal="center" vertical="center" wrapText="1"/>
    </xf>
    <xf numFmtId="0" fontId="20" fillId="4" borderId="30" xfId="0" applyFont="1" applyFill="1" applyBorder="1" applyAlignment="1">
      <alignment horizontal="center" vertical="center" wrapText="1"/>
    </xf>
    <xf numFmtId="0" fontId="20" fillId="5" borderId="70" xfId="0" applyFont="1" applyFill="1" applyBorder="1" applyAlignment="1" applyProtection="1">
      <alignment horizontal="center" vertical="top" wrapText="1"/>
    </xf>
    <xf numFmtId="0" fontId="20" fillId="5" borderId="53" xfId="0" applyFont="1" applyFill="1" applyBorder="1" applyAlignment="1" applyProtection="1">
      <alignment horizontal="center" vertical="top" wrapText="1"/>
    </xf>
    <xf numFmtId="0" fontId="20" fillId="5" borderId="4" xfId="0" applyFont="1" applyFill="1" applyBorder="1" applyAlignment="1" applyProtection="1">
      <alignment horizontal="center" vertical="top" wrapText="1"/>
    </xf>
    <xf numFmtId="0" fontId="20" fillId="5" borderId="59" xfId="0" applyFont="1" applyFill="1" applyBorder="1" applyAlignment="1" applyProtection="1">
      <alignment horizontal="center" vertical="top" wrapText="1"/>
    </xf>
    <xf numFmtId="0" fontId="20" fillId="5" borderId="0" xfId="0" applyFont="1" applyFill="1" applyBorder="1" applyAlignment="1" applyProtection="1">
      <alignment horizontal="center" vertical="top" wrapText="1"/>
    </xf>
    <xf numFmtId="0" fontId="20" fillId="5" borderId="5" xfId="0" applyFont="1" applyFill="1" applyBorder="1" applyAlignment="1" applyProtection="1">
      <alignment horizontal="center" vertical="top" wrapText="1"/>
    </xf>
    <xf numFmtId="0" fontId="21" fillId="5" borderId="44" xfId="0" applyFont="1" applyFill="1" applyBorder="1" applyAlignment="1" applyProtection="1">
      <alignment horizontal="center" vertical="top" wrapText="1"/>
    </xf>
    <xf numFmtId="0" fontId="21" fillId="5" borderId="8" xfId="0" applyFont="1" applyFill="1" applyBorder="1" applyAlignment="1" applyProtection="1">
      <alignment horizontal="center" vertical="top" wrapText="1"/>
    </xf>
    <xf numFmtId="0" fontId="21" fillId="5" borderId="6" xfId="0" applyFont="1" applyFill="1" applyBorder="1" applyAlignment="1" applyProtection="1">
      <alignment horizontal="center" vertical="top" wrapText="1"/>
    </xf>
    <xf numFmtId="0" fontId="20" fillId="5" borderId="70" xfId="0" applyFont="1" applyFill="1" applyBorder="1" applyAlignment="1" applyProtection="1">
      <alignment horizontal="center" vertical="center" wrapText="1"/>
    </xf>
    <xf numFmtId="0" fontId="20" fillId="5" borderId="53" xfId="0" applyFont="1" applyFill="1" applyBorder="1" applyAlignment="1" applyProtection="1">
      <alignment horizontal="center" vertical="center" wrapText="1"/>
    </xf>
    <xf numFmtId="0" fontId="20" fillId="5" borderId="4" xfId="0" applyFont="1" applyFill="1" applyBorder="1" applyAlignment="1" applyProtection="1">
      <alignment horizontal="center" vertical="center" wrapText="1"/>
    </xf>
    <xf numFmtId="0" fontId="20" fillId="5" borderId="59" xfId="0" applyFont="1" applyFill="1" applyBorder="1" applyAlignment="1" applyProtection="1">
      <alignment horizontal="center" vertical="center" wrapText="1"/>
    </xf>
    <xf numFmtId="0" fontId="20" fillId="5" borderId="0" xfId="0" applyFont="1" applyFill="1" applyBorder="1" applyAlignment="1" applyProtection="1">
      <alignment horizontal="center" vertical="center" wrapText="1"/>
    </xf>
    <xf numFmtId="0" fontId="20" fillId="5" borderId="5" xfId="0" applyFont="1" applyFill="1" applyBorder="1" applyAlignment="1" applyProtection="1">
      <alignment horizontal="center" vertical="center" wrapText="1"/>
    </xf>
    <xf numFmtId="0" fontId="20" fillId="5" borderId="44" xfId="0" applyFont="1" applyFill="1" applyBorder="1" applyAlignment="1" applyProtection="1">
      <alignment horizontal="center" vertical="center" wrapText="1"/>
    </xf>
    <xf numFmtId="0" fontId="20" fillId="5" borderId="8" xfId="0" applyFont="1" applyFill="1" applyBorder="1" applyAlignment="1" applyProtection="1">
      <alignment horizontal="center" vertical="center" wrapText="1"/>
    </xf>
    <xf numFmtId="0" fontId="20" fillId="5" borderId="6" xfId="0" applyFont="1" applyFill="1" applyBorder="1" applyAlignment="1" applyProtection="1">
      <alignment horizontal="center" vertical="center" wrapText="1"/>
    </xf>
    <xf numFmtId="0" fontId="20" fillId="6" borderId="10" xfId="0" applyFont="1" applyFill="1" applyBorder="1" applyAlignment="1">
      <alignment horizontal="center" vertical="center" wrapText="1"/>
    </xf>
    <xf numFmtId="0" fontId="20" fillId="6" borderId="7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left" vertical="center" wrapText="1"/>
    </xf>
    <xf numFmtId="0" fontId="21" fillId="5" borderId="6" xfId="0" applyFont="1" applyFill="1" applyBorder="1" applyAlignment="1">
      <alignment horizontal="left" vertical="center" wrapText="1"/>
    </xf>
    <xf numFmtId="0" fontId="20" fillId="4" borderId="10" xfId="0" applyFont="1" applyFill="1" applyBorder="1" applyAlignment="1">
      <alignment horizontal="right" vertical="center" wrapText="1"/>
    </xf>
    <xf numFmtId="0" fontId="20" fillId="4" borderId="7" xfId="0" applyFont="1" applyFill="1" applyBorder="1" applyAlignment="1">
      <alignment horizontal="right" vertical="center" wrapText="1"/>
    </xf>
    <xf numFmtId="0" fontId="20" fillId="4" borderId="50" xfId="0" applyFont="1" applyFill="1" applyBorder="1" applyAlignment="1">
      <alignment horizontal="center" vertical="center" wrapText="1"/>
    </xf>
    <xf numFmtId="0" fontId="20" fillId="4" borderId="58" xfId="0" applyFont="1" applyFill="1" applyBorder="1" applyAlignment="1">
      <alignment horizontal="center" vertical="center" wrapText="1"/>
    </xf>
    <xf numFmtId="0" fontId="20" fillId="4" borderId="14" xfId="0" applyFont="1" applyFill="1" applyBorder="1" applyAlignment="1">
      <alignment horizontal="center" vertical="center" wrapText="1"/>
    </xf>
    <xf numFmtId="0" fontId="20" fillId="4" borderId="19" xfId="0" applyFont="1" applyFill="1" applyBorder="1" applyAlignment="1">
      <alignment horizontal="center" vertical="center" wrapText="1"/>
    </xf>
    <xf numFmtId="4" fontId="20" fillId="4" borderId="16" xfId="0" applyNumberFormat="1" applyFont="1" applyFill="1" applyBorder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4" xfId="0" applyNumberFormat="1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left" vertical="top" wrapText="1"/>
    </xf>
    <xf numFmtId="0" fontId="21" fillId="5" borderId="5" xfId="0" applyFont="1" applyFill="1" applyBorder="1" applyAlignment="1">
      <alignment horizontal="left" vertical="top" wrapText="1"/>
    </xf>
    <xf numFmtId="0" fontId="21" fillId="5" borderId="70" xfId="0" applyFont="1" applyFill="1" applyBorder="1" applyAlignment="1">
      <alignment horizontal="left" vertical="top"/>
    </xf>
    <xf numFmtId="0" fontId="21" fillId="5" borderId="53" xfId="0" applyFont="1" applyFill="1" applyBorder="1" applyAlignment="1">
      <alignment horizontal="left" vertical="top"/>
    </xf>
    <xf numFmtId="0" fontId="21" fillId="5" borderId="4" xfId="0" applyFont="1" applyFill="1" applyBorder="1" applyAlignment="1">
      <alignment horizontal="left" vertical="top"/>
    </xf>
    <xf numFmtId="0" fontId="20" fillId="7" borderId="59" xfId="0" applyFont="1" applyFill="1" applyBorder="1" applyAlignment="1">
      <alignment horizontal="left" vertical="center" wrapText="1"/>
    </xf>
    <xf numFmtId="0" fontId="20" fillId="7" borderId="0" xfId="0" applyFont="1" applyFill="1" applyBorder="1" applyAlignment="1">
      <alignment horizontal="left" vertical="center" wrapText="1"/>
    </xf>
    <xf numFmtId="0" fontId="20" fillId="7" borderId="5" xfId="0" applyFont="1" applyFill="1" applyBorder="1" applyAlignment="1">
      <alignment horizontal="left" vertical="center" wrapText="1"/>
    </xf>
    <xf numFmtId="0" fontId="20" fillId="7" borderId="60" xfId="0" applyFont="1" applyFill="1" applyBorder="1" applyAlignment="1">
      <alignment horizontal="left" vertical="center" wrapText="1"/>
    </xf>
    <xf numFmtId="0" fontId="20" fillId="7" borderId="87" xfId="0" applyFont="1" applyFill="1" applyBorder="1" applyAlignment="1">
      <alignment horizontal="left" vertical="center" wrapText="1"/>
    </xf>
    <xf numFmtId="0" fontId="20" fillId="7" borderId="61" xfId="0" applyFont="1" applyFill="1" applyBorder="1" applyAlignment="1">
      <alignment horizontal="left" vertical="center" wrapText="1"/>
    </xf>
    <xf numFmtId="0" fontId="20" fillId="7" borderId="2" xfId="0" applyFont="1" applyFill="1" applyBorder="1" applyAlignment="1">
      <alignment horizontal="center" vertical="center"/>
    </xf>
    <xf numFmtId="0" fontId="20" fillId="7" borderId="43" xfId="0" applyFont="1" applyFill="1" applyBorder="1" applyAlignment="1">
      <alignment horizontal="center" vertical="center"/>
    </xf>
    <xf numFmtId="0" fontId="21" fillId="5" borderId="59" xfId="0" applyFont="1" applyFill="1" applyBorder="1" applyAlignment="1">
      <alignment horizontal="center" vertical="top"/>
    </xf>
    <xf numFmtId="0" fontId="20" fillId="5" borderId="59" xfId="0" applyFont="1" applyFill="1" applyBorder="1" applyAlignment="1" applyProtection="1">
      <alignment horizontal="center" vertical="center"/>
    </xf>
    <xf numFmtId="0" fontId="20" fillId="5" borderId="0" xfId="0" applyFont="1" applyFill="1" applyBorder="1" applyAlignment="1" applyProtection="1">
      <alignment horizontal="center" vertical="center"/>
    </xf>
    <xf numFmtId="0" fontId="20" fillId="5" borderId="5" xfId="0" applyFont="1" applyFill="1" applyBorder="1" applyAlignment="1" applyProtection="1">
      <alignment horizontal="center" vertical="center"/>
    </xf>
    <xf numFmtId="0" fontId="20" fillId="5" borderId="70" xfId="0" applyFont="1" applyFill="1" applyBorder="1" applyAlignment="1" applyProtection="1">
      <alignment horizontal="center" vertical="center"/>
    </xf>
    <xf numFmtId="0" fontId="20" fillId="5" borderId="53" xfId="0" applyFont="1" applyFill="1" applyBorder="1" applyAlignment="1" applyProtection="1">
      <alignment horizontal="center" vertical="center"/>
    </xf>
    <xf numFmtId="0" fontId="20" fillId="5" borderId="4" xfId="0" applyFont="1" applyFill="1" applyBorder="1" applyAlignment="1" applyProtection="1">
      <alignment horizontal="center" vertical="center"/>
    </xf>
    <xf numFmtId="0" fontId="20" fillId="5" borderId="44" xfId="0" applyFont="1" applyFill="1" applyBorder="1" applyAlignment="1" applyProtection="1">
      <alignment horizontal="center" vertical="center"/>
    </xf>
    <xf numFmtId="0" fontId="20" fillId="5" borderId="8" xfId="0" applyFont="1" applyFill="1" applyBorder="1" applyAlignment="1" applyProtection="1">
      <alignment horizontal="center" vertical="center"/>
    </xf>
    <xf numFmtId="0" fontId="20" fillId="5" borderId="6" xfId="0" applyFont="1" applyFill="1" applyBorder="1" applyAlignment="1" applyProtection="1">
      <alignment horizontal="center" vertical="center"/>
    </xf>
    <xf numFmtId="0" fontId="20" fillId="5" borderId="70" xfId="0" applyFont="1" applyFill="1" applyBorder="1" applyAlignment="1">
      <alignment horizontal="left" vertical="center"/>
    </xf>
    <xf numFmtId="0" fontId="20" fillId="5" borderId="53" xfId="0" applyFont="1" applyFill="1" applyBorder="1" applyAlignment="1">
      <alignment horizontal="left" vertical="center"/>
    </xf>
    <xf numFmtId="0" fontId="20" fillId="5" borderId="4" xfId="0" applyFont="1" applyFill="1" applyBorder="1" applyAlignment="1">
      <alignment horizontal="left" vertical="center"/>
    </xf>
    <xf numFmtId="0" fontId="21" fillId="5" borderId="59" xfId="0" applyFont="1" applyFill="1" applyBorder="1" applyAlignment="1">
      <alignment horizontal="left" vertical="center"/>
    </xf>
    <xf numFmtId="0" fontId="21" fillId="5" borderId="0" xfId="0" applyFont="1" applyFill="1" applyBorder="1" applyAlignment="1">
      <alignment horizontal="left" vertical="center"/>
    </xf>
    <xf numFmtId="0" fontId="21" fillId="5" borderId="5" xfId="0" applyFont="1" applyFill="1" applyBorder="1" applyAlignment="1">
      <alignment horizontal="left" vertical="center"/>
    </xf>
    <xf numFmtId="0" fontId="21" fillId="5" borderId="44" xfId="0" applyFont="1" applyFill="1" applyBorder="1" applyAlignment="1">
      <alignment horizontal="lef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6" xfId="0" applyFont="1" applyFill="1" applyBorder="1" applyAlignment="1">
      <alignment horizontal="left" vertical="center"/>
    </xf>
    <xf numFmtId="0" fontId="21" fillId="5" borderId="0" xfId="0" applyFont="1" applyFill="1" applyBorder="1" applyAlignment="1" applyProtection="1">
      <alignment horizontal="center" vertical="center"/>
    </xf>
    <xf numFmtId="0" fontId="20" fillId="4" borderId="28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20" fillId="4" borderId="30" xfId="0" applyFont="1" applyFill="1" applyBorder="1" applyAlignment="1">
      <alignment horizontal="center" vertical="center"/>
    </xf>
    <xf numFmtId="0" fontId="20" fillId="4" borderId="86" xfId="0" applyFont="1" applyFill="1" applyBorder="1" applyAlignment="1" applyProtection="1">
      <alignment horizontal="center" vertical="center" wrapText="1"/>
    </xf>
    <xf numFmtId="0" fontId="20" fillId="4" borderId="74" xfId="0" applyFont="1" applyFill="1" applyBorder="1" applyAlignment="1" applyProtection="1">
      <alignment horizontal="center" vertical="center" wrapText="1"/>
    </xf>
    <xf numFmtId="0" fontId="20" fillId="4" borderId="110" xfId="0" applyFont="1" applyFill="1" applyBorder="1" applyAlignment="1" applyProtection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53" xfId="0" applyFont="1" applyFill="1" applyBorder="1" applyAlignment="1" applyProtection="1">
      <alignment horizontal="center" vertical="center" wrapText="1"/>
    </xf>
    <xf numFmtId="0" fontId="20" fillId="4" borderId="0" xfId="0" applyFont="1" applyFill="1" applyBorder="1" applyAlignment="1" applyProtection="1">
      <alignment horizontal="center" vertical="center" wrapText="1"/>
    </xf>
    <xf numFmtId="0" fontId="20" fillId="4" borderId="8" xfId="0" applyFont="1" applyFill="1" applyBorder="1" applyAlignment="1" applyProtection="1">
      <alignment horizontal="center" vertical="center" wrapText="1"/>
    </xf>
    <xf numFmtId="0" fontId="20" fillId="4" borderId="1" xfId="0" applyFont="1" applyFill="1" applyBorder="1" applyAlignment="1" applyProtection="1">
      <alignment horizontal="center" vertical="center" wrapText="1"/>
    </xf>
    <xf numFmtId="0" fontId="20" fillId="4" borderId="2" xfId="0" applyFont="1" applyFill="1" applyBorder="1" applyAlignment="1" applyProtection="1">
      <alignment horizontal="center" vertical="center" wrapText="1"/>
    </xf>
    <xf numFmtId="0" fontId="20" fillId="4" borderId="9" xfId="0" applyFont="1" applyFill="1" applyBorder="1" applyAlignment="1" applyProtection="1">
      <alignment horizontal="center" vertical="center" wrapText="1"/>
    </xf>
    <xf numFmtId="4" fontId="20" fillId="4" borderId="70" xfId="0" applyNumberFormat="1" applyFont="1" applyFill="1" applyBorder="1" applyAlignment="1">
      <alignment horizontal="center" vertical="center" wrapText="1"/>
    </xf>
    <xf numFmtId="4" fontId="20" fillId="4" borderId="4" xfId="0" applyNumberFormat="1" applyFont="1" applyFill="1" applyBorder="1" applyAlignment="1">
      <alignment horizontal="center" vertical="center" wrapText="1"/>
    </xf>
    <xf numFmtId="4" fontId="20" fillId="4" borderId="44" xfId="0" applyNumberFormat="1" applyFont="1" applyFill="1" applyBorder="1" applyAlignment="1">
      <alignment horizontal="center" vertical="center" wrapText="1"/>
    </xf>
    <xf numFmtId="4" fontId="20" fillId="4" borderId="6" xfId="0" applyNumberFormat="1" applyFont="1" applyFill="1" applyBorder="1" applyAlignment="1">
      <alignment horizontal="center" vertical="center" wrapText="1"/>
    </xf>
    <xf numFmtId="0" fontId="20" fillId="4" borderId="70" xfId="0" applyFont="1" applyFill="1" applyBorder="1" applyAlignment="1" applyProtection="1">
      <alignment horizontal="center" vertical="center" wrapText="1"/>
    </xf>
    <xf numFmtId="0" fontId="20" fillId="4" borderId="59" xfId="0" applyFont="1" applyFill="1" applyBorder="1" applyAlignment="1" applyProtection="1">
      <alignment horizontal="center" vertical="center" wrapText="1"/>
    </xf>
    <xf numFmtId="0" fontId="20" fillId="4" borderId="10" xfId="0" applyFont="1" applyFill="1" applyBorder="1" applyAlignment="1">
      <alignment horizontal="right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3" xfId="0" applyFont="1" applyFill="1" applyBorder="1" applyAlignment="1">
      <alignment horizontal="right" vertical="center"/>
    </xf>
    <xf numFmtId="0" fontId="12" fillId="5" borderId="59" xfId="7" applyFont="1" applyFill="1" applyBorder="1" applyAlignment="1">
      <alignment horizontal="left" vertical="top" wrapText="1"/>
    </xf>
    <xf numFmtId="0" fontId="12" fillId="5" borderId="0" xfId="7" applyFont="1" applyFill="1" applyBorder="1" applyAlignment="1">
      <alignment horizontal="left" vertical="top" wrapText="1"/>
    </xf>
    <xf numFmtId="0" fontId="12" fillId="5" borderId="5" xfId="7" applyFont="1" applyFill="1" applyBorder="1" applyAlignment="1">
      <alignment horizontal="left" vertical="top" wrapText="1"/>
    </xf>
    <xf numFmtId="0" fontId="12" fillId="5" borderId="44" xfId="7" applyFont="1" applyFill="1" applyBorder="1" applyAlignment="1">
      <alignment vertical="top"/>
    </xf>
    <xf numFmtId="0" fontId="12" fillId="5" borderId="8" xfId="7" applyFont="1" applyFill="1" applyBorder="1" applyAlignment="1">
      <alignment vertical="top"/>
    </xf>
    <xf numFmtId="0" fontId="12" fillId="5" borderId="6" xfId="7" applyFont="1" applyFill="1" applyBorder="1" applyAlignment="1">
      <alignment vertical="top"/>
    </xf>
    <xf numFmtId="0" fontId="12" fillId="5" borderId="70" xfId="7" applyFont="1" applyFill="1" applyBorder="1" applyAlignment="1">
      <alignment vertical="top"/>
    </xf>
    <xf numFmtId="0" fontId="12" fillId="5" borderId="53" xfId="7" applyFont="1" applyFill="1" applyBorder="1" applyAlignment="1">
      <alignment vertical="top"/>
    </xf>
    <xf numFmtId="0" fontId="12" fillId="5" borderId="4" xfId="7" applyFont="1" applyFill="1" applyBorder="1" applyAlignment="1">
      <alignment vertical="top"/>
    </xf>
    <xf numFmtId="0" fontId="12" fillId="5" borderId="60" xfId="7" applyFont="1" applyFill="1" applyBorder="1" applyAlignment="1">
      <alignment vertical="top"/>
    </xf>
    <xf numFmtId="0" fontId="12" fillId="5" borderId="87" xfId="7" applyFont="1" applyFill="1" applyBorder="1" applyAlignment="1">
      <alignment vertical="top"/>
    </xf>
    <xf numFmtId="0" fontId="12" fillId="5" borderId="61" xfId="7" applyFont="1" applyFill="1" applyBorder="1" applyAlignment="1">
      <alignment vertical="top"/>
    </xf>
    <xf numFmtId="0" fontId="11" fillId="5" borderId="59" xfId="7" applyFont="1" applyFill="1" applyBorder="1" applyAlignment="1">
      <alignment vertical="top"/>
    </xf>
    <xf numFmtId="0" fontId="11" fillId="5" borderId="0" xfId="7" applyFont="1" applyFill="1" applyBorder="1" applyAlignment="1">
      <alignment vertical="top"/>
    </xf>
    <xf numFmtId="0" fontId="11" fillId="5" borderId="5" xfId="7" applyFont="1" applyFill="1" applyBorder="1" applyAlignment="1">
      <alignment vertical="top"/>
    </xf>
    <xf numFmtId="0" fontId="12" fillId="5" borderId="59" xfId="7" applyFont="1" applyFill="1" applyBorder="1" applyAlignment="1">
      <alignment vertical="top"/>
    </xf>
    <xf numFmtId="0" fontId="12" fillId="5" borderId="0" xfId="7" applyFont="1" applyFill="1" applyBorder="1" applyAlignment="1">
      <alignment vertical="top"/>
    </xf>
    <xf numFmtId="0" fontId="12" fillId="5" borderId="5" xfId="7" applyFont="1" applyFill="1" applyBorder="1" applyAlignment="1">
      <alignment vertical="top"/>
    </xf>
    <xf numFmtId="0" fontId="14" fillId="0" borderId="14" xfId="0" applyFont="1" applyBorder="1" applyAlignment="1">
      <alignment horizontal="left" vertical="center"/>
    </xf>
    <xf numFmtId="0" fontId="14" fillId="0" borderId="2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75" xfId="0" applyFont="1" applyBorder="1" applyAlignment="1">
      <alignment horizontal="left" vertical="center"/>
    </xf>
    <xf numFmtId="4" fontId="14" fillId="0" borderId="22" xfId="0" applyNumberFormat="1" applyFont="1" applyBorder="1" applyAlignment="1">
      <alignment horizontal="center" vertical="center"/>
    </xf>
    <xf numFmtId="4" fontId="14" fillId="0" borderId="23" xfId="0" applyNumberFormat="1" applyFont="1" applyBorder="1" applyAlignment="1">
      <alignment horizontal="center" vertical="center"/>
    </xf>
    <xf numFmtId="0" fontId="14" fillId="0" borderId="17" xfId="0" applyFont="1" applyFill="1" applyBorder="1" applyAlignment="1">
      <alignment horizontal="left" vertical="center"/>
    </xf>
    <xf numFmtId="0" fontId="14" fillId="0" borderId="25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left" vertical="center"/>
    </xf>
    <xf numFmtId="0" fontId="14" fillId="0" borderId="79" xfId="0" applyFont="1" applyFill="1" applyBorder="1" applyAlignment="1">
      <alignment horizontal="left" vertical="center"/>
    </xf>
    <xf numFmtId="4" fontId="14" fillId="0" borderId="17" xfId="0" applyNumberFormat="1" applyFont="1" applyBorder="1" applyAlignment="1">
      <alignment horizontal="center" vertical="center"/>
    </xf>
    <xf numFmtId="4" fontId="14" fillId="0" borderId="18" xfId="0" applyNumberFormat="1" applyFont="1" applyBorder="1" applyAlignment="1">
      <alignment horizontal="center" vertical="center"/>
    </xf>
    <xf numFmtId="0" fontId="9" fillId="4" borderId="10" xfId="0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right" vertical="center"/>
    </xf>
    <xf numFmtId="4" fontId="9" fillId="4" borderId="33" xfId="0" applyNumberFormat="1" applyFont="1" applyFill="1" applyBorder="1" applyAlignment="1">
      <alignment horizontal="center" vertical="center"/>
    </xf>
    <xf numFmtId="4" fontId="9" fillId="4" borderId="35" xfId="0" applyNumberFormat="1" applyFont="1" applyFill="1" applyBorder="1" applyAlignment="1">
      <alignment horizontal="center" vertical="center"/>
    </xf>
    <xf numFmtId="4" fontId="9" fillId="4" borderId="33" xfId="0" applyNumberFormat="1" applyFont="1" applyFill="1" applyBorder="1" applyAlignment="1">
      <alignment horizontal="center" vertical="center" wrapText="1"/>
    </xf>
    <xf numFmtId="4" fontId="9" fillId="4" borderId="35" xfId="0" applyNumberFormat="1" applyFont="1" applyFill="1" applyBorder="1" applyAlignment="1">
      <alignment horizontal="center" vertical="center" wrapText="1"/>
    </xf>
    <xf numFmtId="0" fontId="11" fillId="5" borderId="70" xfId="0" applyFont="1" applyFill="1" applyBorder="1" applyAlignment="1" applyProtection="1">
      <alignment horizontal="center" vertical="top"/>
    </xf>
    <xf numFmtId="0" fontId="11" fillId="5" borderId="53" xfId="0" applyFont="1" applyFill="1" applyBorder="1" applyAlignment="1" applyProtection="1">
      <alignment horizontal="center" vertical="top"/>
    </xf>
    <xf numFmtId="0" fontId="11" fillId="5" borderId="4" xfId="0" applyFont="1" applyFill="1" applyBorder="1" applyAlignment="1" applyProtection="1">
      <alignment horizontal="center" vertical="top"/>
    </xf>
    <xf numFmtId="0" fontId="11" fillId="5" borderId="59" xfId="0" applyFont="1" applyFill="1" applyBorder="1" applyAlignment="1" applyProtection="1">
      <alignment horizontal="center" vertical="top"/>
    </xf>
    <xf numFmtId="0" fontId="11" fillId="5" borderId="0" xfId="0" applyFont="1" applyFill="1" applyBorder="1" applyAlignment="1" applyProtection="1">
      <alignment horizontal="center" vertical="top"/>
    </xf>
    <xf numFmtId="0" fontId="11" fillId="5" borderId="5" xfId="0" applyFont="1" applyFill="1" applyBorder="1" applyAlignment="1" applyProtection="1">
      <alignment horizontal="center" vertical="top"/>
    </xf>
    <xf numFmtId="0" fontId="12" fillId="5" borderId="44" xfId="0" applyFont="1" applyFill="1" applyBorder="1" applyAlignment="1" applyProtection="1">
      <alignment horizontal="center" vertical="top"/>
    </xf>
    <xf numFmtId="0" fontId="12" fillId="5" borderId="8" xfId="0" applyFont="1" applyFill="1" applyBorder="1" applyAlignment="1" applyProtection="1">
      <alignment horizontal="center" vertical="top"/>
    </xf>
    <xf numFmtId="0" fontId="12" fillId="5" borderId="6" xfId="0" applyFont="1" applyFill="1" applyBorder="1" applyAlignment="1" applyProtection="1">
      <alignment horizontal="center" vertical="top"/>
    </xf>
    <xf numFmtId="0" fontId="11" fillId="5" borderId="70" xfId="0" applyFont="1" applyFill="1" applyBorder="1" applyAlignment="1" applyProtection="1">
      <alignment horizontal="center" vertical="center" wrapText="1"/>
    </xf>
    <xf numFmtId="0" fontId="11" fillId="5" borderId="53" xfId="0" applyFont="1" applyFill="1" applyBorder="1" applyAlignment="1" applyProtection="1">
      <alignment horizontal="center" vertical="center" wrapText="1"/>
    </xf>
    <xf numFmtId="0" fontId="11" fillId="5" borderId="4" xfId="0" applyFont="1" applyFill="1" applyBorder="1" applyAlignment="1" applyProtection="1">
      <alignment horizontal="center" vertical="center" wrapText="1"/>
    </xf>
    <xf numFmtId="0" fontId="11" fillId="5" borderId="44" xfId="0" applyFont="1" applyFill="1" applyBorder="1" applyAlignment="1" applyProtection="1">
      <alignment horizontal="center" vertical="center" wrapText="1"/>
    </xf>
    <xf numFmtId="0" fontId="11" fillId="5" borderId="8" xfId="0" applyFont="1" applyFill="1" applyBorder="1" applyAlignment="1" applyProtection="1">
      <alignment horizontal="center" vertical="center" wrapText="1"/>
    </xf>
    <xf numFmtId="0" fontId="11" fillId="5" borderId="6" xfId="0" applyFont="1" applyFill="1" applyBorder="1" applyAlignment="1" applyProtection="1">
      <alignment horizontal="center" vertical="center" wrapText="1"/>
    </xf>
    <xf numFmtId="0" fontId="9" fillId="3" borderId="10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3" fontId="11" fillId="5" borderId="0" xfId="6" applyFont="1" applyFill="1" applyBorder="1" applyAlignment="1">
      <alignment horizontal="center" vertical="center"/>
    </xf>
    <xf numFmtId="3" fontId="11" fillId="4" borderId="10" xfId="6" applyFont="1" applyFill="1" applyBorder="1" applyAlignment="1">
      <alignment horizontal="left" vertical="center" wrapText="1"/>
    </xf>
    <xf numFmtId="3" fontId="11" fillId="4" borderId="7" xfId="6" applyFont="1" applyFill="1" applyBorder="1" applyAlignment="1">
      <alignment horizontal="left" vertical="center" wrapText="1"/>
    </xf>
    <xf numFmtId="3" fontId="11" fillId="4" borderId="3" xfId="6" applyFont="1" applyFill="1" applyBorder="1" applyAlignment="1">
      <alignment horizontal="left" vertical="center" wrapText="1"/>
    </xf>
    <xf numFmtId="3" fontId="11" fillId="4" borderId="10" xfId="6" applyFont="1" applyFill="1" applyBorder="1" applyAlignment="1">
      <alignment horizontal="right" vertical="center"/>
    </xf>
    <xf numFmtId="3" fontId="11" fillId="4" borderId="7" xfId="6" applyFont="1" applyFill="1" applyBorder="1" applyAlignment="1">
      <alignment horizontal="right" vertical="center"/>
    </xf>
    <xf numFmtId="3" fontId="11" fillId="4" borderId="3" xfId="6" applyFont="1" applyFill="1" applyBorder="1" applyAlignment="1">
      <alignment horizontal="right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1" xfId="0" applyFont="1" applyFill="1" applyBorder="1" applyAlignment="1">
      <alignment horizontal="center" vertical="center"/>
    </xf>
    <xf numFmtId="3" fontId="11" fillId="4" borderId="10" xfId="6" applyFont="1" applyFill="1" applyBorder="1" applyAlignment="1">
      <alignment horizontal="center" vertical="center" wrapText="1"/>
    </xf>
    <xf numFmtId="3" fontId="11" fillId="4" borderId="7" xfId="6" applyFont="1" applyFill="1" applyBorder="1" applyAlignment="1">
      <alignment horizontal="center" vertical="center" wrapText="1"/>
    </xf>
    <xf numFmtId="3" fontId="11" fillId="4" borderId="42" xfId="6" applyFont="1" applyFill="1" applyBorder="1" applyAlignment="1">
      <alignment horizontal="center" vertical="center" wrapText="1"/>
    </xf>
    <xf numFmtId="0" fontId="12" fillId="5" borderId="32" xfId="0" quotePrefix="1" applyFont="1" applyFill="1" applyBorder="1" applyAlignment="1">
      <alignment horizontal="left" vertical="center" wrapText="1"/>
    </xf>
    <xf numFmtId="0" fontId="12" fillId="5" borderId="50" xfId="0" quotePrefix="1" applyFont="1" applyFill="1" applyBorder="1" applyAlignment="1">
      <alignment horizontal="left" vertical="center" wrapText="1"/>
    </xf>
    <xf numFmtId="0" fontId="12" fillId="5" borderId="48" xfId="0" quotePrefix="1" applyFont="1" applyFill="1" applyBorder="1" applyAlignment="1">
      <alignment horizontal="left" vertical="center" wrapText="1"/>
    </xf>
    <xf numFmtId="0" fontId="12" fillId="5" borderId="58" xfId="0" quotePrefix="1" applyFont="1" applyFill="1" applyBorder="1" applyAlignment="1">
      <alignment horizontal="left" vertical="center" wrapText="1"/>
    </xf>
    <xf numFmtId="0" fontId="12" fillId="5" borderId="59" xfId="8" applyFont="1" applyFill="1" applyBorder="1" applyAlignment="1">
      <alignment horizontal="left" vertical="top"/>
    </xf>
    <xf numFmtId="0" fontId="12" fillId="5" borderId="0" xfId="8" applyFont="1" applyFill="1" applyBorder="1" applyAlignment="1">
      <alignment horizontal="left" vertical="top"/>
    </xf>
    <xf numFmtId="0" fontId="12" fillId="5" borderId="5" xfId="8" applyFont="1" applyFill="1" applyBorder="1" applyAlignment="1">
      <alignment horizontal="left" vertical="top"/>
    </xf>
    <xf numFmtId="0" fontId="12" fillId="5" borderId="44" xfId="8" applyFont="1" applyFill="1" applyBorder="1" applyAlignment="1">
      <alignment horizontal="left" vertical="top"/>
    </xf>
    <xf numFmtId="0" fontId="12" fillId="5" borderId="8" xfId="8" applyFont="1" applyFill="1" applyBorder="1" applyAlignment="1">
      <alignment horizontal="left" vertical="top"/>
    </xf>
    <xf numFmtId="0" fontId="12" fillId="5" borderId="6" xfId="8" applyFont="1" applyFill="1" applyBorder="1" applyAlignment="1">
      <alignment horizontal="left" vertical="top"/>
    </xf>
    <xf numFmtId="0" fontId="5" fillId="0" borderId="36" xfId="8" applyFont="1" applyBorder="1" applyAlignment="1">
      <alignment horizontal="center" vertical="center"/>
    </xf>
    <xf numFmtId="0" fontId="5" fillId="0" borderId="48" xfId="8" applyFont="1" applyBorder="1" applyAlignment="1">
      <alignment horizontal="center" vertical="center"/>
    </xf>
    <xf numFmtId="0" fontId="6" fillId="0" borderId="29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10" fontId="6" fillId="0" borderId="85" xfId="2" applyNumberFormat="1" applyFont="1" applyBorder="1" applyAlignment="1" applyProtection="1">
      <alignment horizontal="center" vertical="center"/>
    </xf>
    <xf numFmtId="10" fontId="6" fillId="0" borderId="5" xfId="2" applyNumberFormat="1" applyFont="1" applyBorder="1" applyAlignment="1" applyProtection="1">
      <alignment horizontal="center" vertical="center"/>
    </xf>
    <xf numFmtId="10" fontId="6" fillId="0" borderId="6" xfId="2" applyNumberFormat="1" applyFont="1" applyBorder="1" applyAlignment="1" applyProtection="1">
      <alignment horizontal="center" vertical="center"/>
    </xf>
    <xf numFmtId="0" fontId="5" fillId="0" borderId="44" xfId="8" applyNumberFormat="1" applyFont="1" applyBorder="1" applyAlignment="1">
      <alignment horizontal="right" vertical="center"/>
    </xf>
    <xf numFmtId="0" fontId="5" fillId="0" borderId="6" xfId="8" applyNumberFormat="1" applyFont="1" applyBorder="1" applyAlignment="1">
      <alignment horizontal="right" vertical="center"/>
    </xf>
    <xf numFmtId="0" fontId="12" fillId="5" borderId="70" xfId="8" applyFont="1" applyFill="1" applyBorder="1" applyAlignment="1">
      <alignment horizontal="left" vertical="top"/>
    </xf>
    <xf numFmtId="0" fontId="12" fillId="5" borderId="4" xfId="8" applyFont="1" applyFill="1" applyBorder="1" applyAlignment="1">
      <alignment horizontal="left" vertical="top"/>
    </xf>
    <xf numFmtId="0" fontId="12" fillId="5" borderId="60" xfId="8" applyFont="1" applyFill="1" applyBorder="1" applyAlignment="1">
      <alignment horizontal="left" vertical="top"/>
    </xf>
    <xf numFmtId="0" fontId="12" fillId="5" borderId="61" xfId="8" applyFont="1" applyFill="1" applyBorder="1" applyAlignment="1">
      <alignment horizontal="left" vertical="top"/>
    </xf>
    <xf numFmtId="0" fontId="5" fillId="0" borderId="32" xfId="8" applyFont="1" applyBorder="1" applyAlignment="1">
      <alignment horizontal="center" vertical="center"/>
    </xf>
    <xf numFmtId="2" fontId="15" fillId="0" borderId="28" xfId="0" applyNumberFormat="1" applyFont="1" applyFill="1" applyBorder="1" applyAlignment="1">
      <alignment horizontal="left" vertical="center" wrapText="1"/>
    </xf>
    <xf numFmtId="2" fontId="15" fillId="0" borderId="29" xfId="0" applyNumberFormat="1" applyFont="1" applyFill="1" applyBorder="1" applyAlignment="1">
      <alignment horizontal="left" vertical="center" wrapText="1"/>
    </xf>
    <xf numFmtId="10" fontId="6" fillId="0" borderId="4" xfId="2" applyNumberFormat="1" applyFont="1" applyBorder="1" applyAlignment="1" applyProtection="1">
      <alignment horizontal="center" vertical="center"/>
    </xf>
    <xf numFmtId="10" fontId="6" fillId="0" borderId="57" xfId="2" applyNumberFormat="1" applyFont="1" applyBorder="1" applyAlignment="1" applyProtection="1">
      <alignment horizontal="center" vertical="center"/>
    </xf>
    <xf numFmtId="0" fontId="5" fillId="0" borderId="93" xfId="8" applyFont="1" applyBorder="1" applyAlignment="1">
      <alignment horizontal="center" vertical="center"/>
    </xf>
    <xf numFmtId="0" fontId="5" fillId="0" borderId="94" xfId="8" applyFont="1" applyBorder="1" applyAlignment="1">
      <alignment horizontal="center" vertical="center"/>
    </xf>
    <xf numFmtId="0" fontId="6" fillId="5" borderId="44" xfId="0" applyFont="1" applyFill="1" applyBorder="1" applyAlignment="1" applyProtection="1">
      <alignment horizontal="center" vertical="top"/>
    </xf>
    <xf numFmtId="0" fontId="6" fillId="5" borderId="8" xfId="0" applyFont="1" applyFill="1" applyBorder="1" applyAlignment="1" applyProtection="1">
      <alignment horizontal="center" vertical="top"/>
    </xf>
    <xf numFmtId="0" fontId="6" fillId="5" borderId="6" xfId="0" applyFont="1" applyFill="1" applyBorder="1" applyAlignment="1" applyProtection="1">
      <alignment horizontal="center" vertical="top"/>
    </xf>
    <xf numFmtId="0" fontId="11" fillId="5" borderId="59" xfId="8" applyFont="1" applyFill="1" applyBorder="1" applyAlignment="1">
      <alignment vertical="top" wrapText="1"/>
    </xf>
    <xf numFmtId="0" fontId="11" fillId="5" borderId="0" xfId="8" applyFont="1" applyFill="1" applyBorder="1" applyAlignment="1">
      <alignment vertical="top" wrapText="1"/>
    </xf>
    <xf numFmtId="0" fontId="11" fillId="5" borderId="5" xfId="8" applyFont="1" applyFill="1" applyBorder="1" applyAlignment="1">
      <alignment vertical="top" wrapText="1"/>
    </xf>
    <xf numFmtId="0" fontId="11" fillId="5" borderId="44" xfId="8" applyFont="1" applyFill="1" applyBorder="1" applyAlignment="1">
      <alignment vertical="top" wrapText="1"/>
    </xf>
    <xf numFmtId="0" fontId="11" fillId="5" borderId="8" xfId="8" applyFont="1" applyFill="1" applyBorder="1" applyAlignment="1">
      <alignment vertical="top" wrapText="1"/>
    </xf>
    <xf numFmtId="0" fontId="11" fillId="5" borderId="6" xfId="8" applyFont="1" applyFill="1" applyBorder="1" applyAlignment="1">
      <alignment vertical="top" wrapText="1"/>
    </xf>
    <xf numFmtId="0" fontId="9" fillId="5" borderId="59" xfId="0" applyFont="1" applyFill="1" applyBorder="1" applyAlignment="1">
      <alignment horizontal="left" vertical="top"/>
    </xf>
    <xf numFmtId="0" fontId="9" fillId="5" borderId="0" xfId="0" applyFont="1" applyFill="1" applyBorder="1" applyAlignment="1">
      <alignment horizontal="left" vertical="top"/>
    </xf>
    <xf numFmtId="0" fontId="9" fillId="5" borderId="5" xfId="0" applyFont="1" applyFill="1" applyBorder="1" applyAlignment="1">
      <alignment horizontal="left" vertical="top"/>
    </xf>
    <xf numFmtId="0" fontId="12" fillId="5" borderId="59" xfId="8" applyFont="1" applyFill="1" applyBorder="1" applyAlignment="1">
      <alignment vertical="top" wrapText="1"/>
    </xf>
    <xf numFmtId="0" fontId="12" fillId="5" borderId="0" xfId="8" applyFont="1" applyFill="1" applyBorder="1" applyAlignment="1">
      <alignment vertical="top" wrapText="1"/>
    </xf>
    <xf numFmtId="0" fontId="12" fillId="5" borderId="5" xfId="8" applyFont="1" applyFill="1" applyBorder="1" applyAlignment="1">
      <alignment vertical="top" wrapText="1"/>
    </xf>
    <xf numFmtId="0" fontId="5" fillId="0" borderId="95" xfId="8" applyFont="1" applyBorder="1" applyAlignment="1">
      <alignment horizontal="center" vertical="center"/>
    </xf>
    <xf numFmtId="0" fontId="5" fillId="0" borderId="96" xfId="8" applyFont="1" applyBorder="1" applyAlignment="1">
      <alignment horizontal="center" vertical="center"/>
    </xf>
    <xf numFmtId="0" fontId="5" fillId="0" borderId="10" xfId="8" applyNumberFormat="1" applyFont="1" applyBorder="1" applyAlignment="1">
      <alignment horizontal="right" vertical="center"/>
    </xf>
    <xf numFmtId="0" fontId="5" fillId="0" borderId="7" xfId="8" applyNumberFormat="1" applyFont="1" applyBorder="1" applyAlignment="1">
      <alignment horizontal="right" vertical="center"/>
    </xf>
    <xf numFmtId="0" fontId="11" fillId="5" borderId="70" xfId="8" applyFont="1" applyFill="1" applyBorder="1" applyAlignment="1">
      <alignment horizontal="left" vertical="top"/>
    </xf>
    <xf numFmtId="0" fontId="11" fillId="5" borderId="4" xfId="8" applyFont="1" applyFill="1" applyBorder="1" applyAlignment="1">
      <alignment horizontal="left" vertical="top"/>
    </xf>
    <xf numFmtId="0" fontId="11" fillId="5" borderId="44" xfId="8" applyFont="1" applyFill="1" applyBorder="1" applyAlignment="1">
      <alignment horizontal="left" vertical="top"/>
    </xf>
    <xf numFmtId="0" fontId="11" fillId="5" borderId="6" xfId="8" applyFont="1" applyFill="1" applyBorder="1" applyAlignment="1">
      <alignment horizontal="left" vertical="top"/>
    </xf>
    <xf numFmtId="0" fontId="11" fillId="5" borderId="53" xfId="8" applyFont="1" applyFill="1" applyBorder="1" applyAlignment="1">
      <alignment horizontal="left" vertical="top"/>
    </xf>
    <xf numFmtId="0" fontId="11" fillId="5" borderId="60" xfId="8" applyFont="1" applyFill="1" applyBorder="1" applyAlignment="1">
      <alignment horizontal="left" vertical="top"/>
    </xf>
    <xf numFmtId="0" fontId="11" fillId="5" borderId="87" xfId="8" applyFont="1" applyFill="1" applyBorder="1" applyAlignment="1">
      <alignment horizontal="left" vertical="top"/>
    </xf>
    <xf numFmtId="0" fontId="11" fillId="5" borderId="1" xfId="8" applyFont="1" applyFill="1" applyBorder="1" applyAlignment="1">
      <alignment horizontal="left" vertical="top"/>
    </xf>
    <xf numFmtId="0" fontId="11" fillId="5" borderId="43" xfId="8" applyFont="1" applyFill="1" applyBorder="1" applyAlignment="1">
      <alignment horizontal="left" vertical="top"/>
    </xf>
    <xf numFmtId="0" fontId="5" fillId="5" borderId="59" xfId="0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horizontal="right" vertical="center"/>
    </xf>
    <xf numFmtId="0" fontId="5" fillId="5" borderId="5" xfId="0" applyFont="1" applyFill="1" applyBorder="1" applyAlignment="1" applyProtection="1">
      <alignment horizontal="right" vertical="center"/>
    </xf>
    <xf numFmtId="0" fontId="2" fillId="5" borderId="7" xfId="0" applyFont="1" applyFill="1" applyBorder="1" applyAlignment="1">
      <alignment horizontal="center" vertical="center"/>
    </xf>
    <xf numFmtId="3" fontId="5" fillId="4" borderId="60" xfId="6" applyFont="1" applyFill="1" applyBorder="1" applyAlignment="1">
      <alignment horizontal="center" vertical="center" wrapText="1"/>
    </xf>
    <xf numFmtId="3" fontId="5" fillId="4" borderId="87" xfId="6" applyFont="1" applyFill="1" applyBorder="1" applyAlignment="1">
      <alignment horizontal="center" vertical="center" wrapText="1"/>
    </xf>
    <xf numFmtId="3" fontId="5" fillId="4" borderId="61" xfId="6" applyFont="1" applyFill="1" applyBorder="1" applyAlignment="1">
      <alignment horizontal="center" vertical="center" wrapText="1"/>
    </xf>
    <xf numFmtId="3" fontId="6" fillId="9" borderId="132" xfId="6" applyFont="1" applyFill="1" applyBorder="1" applyAlignment="1">
      <alignment horizontal="right" vertical="center" wrapText="1"/>
    </xf>
    <xf numFmtId="3" fontId="6" fillId="9" borderId="133" xfId="6" applyFont="1" applyFill="1" applyBorder="1" applyAlignment="1">
      <alignment horizontal="right" vertical="center" wrapText="1"/>
    </xf>
    <xf numFmtId="3" fontId="5" fillId="3" borderId="60" xfId="6" applyFont="1" applyFill="1" applyBorder="1" applyAlignment="1">
      <alignment horizontal="center" vertical="center" wrapText="1"/>
    </xf>
    <xf numFmtId="3" fontId="5" fillId="3" borderId="87" xfId="6" applyFont="1" applyFill="1" applyBorder="1" applyAlignment="1">
      <alignment horizontal="center" vertical="center" wrapText="1"/>
    </xf>
    <xf numFmtId="3" fontId="5" fillId="3" borderId="61" xfId="6" applyFont="1" applyFill="1" applyBorder="1" applyAlignment="1">
      <alignment horizontal="center" vertical="center" wrapText="1"/>
    </xf>
    <xf numFmtId="3" fontId="5" fillId="7" borderId="36" xfId="6" applyFont="1" applyFill="1" applyBorder="1" applyAlignment="1">
      <alignment horizontal="right" vertical="center" wrapText="1"/>
    </xf>
    <xf numFmtId="3" fontId="5" fillId="7" borderId="52" xfId="6" applyFont="1" applyFill="1" applyBorder="1" applyAlignment="1">
      <alignment horizontal="right" vertical="center" wrapText="1"/>
    </xf>
    <xf numFmtId="3" fontId="5" fillId="7" borderId="25" xfId="6" applyFont="1" applyFill="1" applyBorder="1" applyAlignment="1">
      <alignment horizontal="right" vertical="center" wrapText="1"/>
    </xf>
    <xf numFmtId="3" fontId="5" fillId="3" borderId="46" xfId="6" applyFont="1" applyFill="1" applyBorder="1" applyAlignment="1">
      <alignment horizontal="center" vertical="center" wrapText="1"/>
    </xf>
    <xf numFmtId="3" fontId="5" fillId="3" borderId="125" xfId="6" applyFont="1" applyFill="1" applyBorder="1" applyAlignment="1">
      <alignment horizontal="center" vertical="center" wrapText="1"/>
    </xf>
    <xf numFmtId="3" fontId="5" fillId="3" borderId="80" xfId="6" applyFont="1" applyFill="1" applyBorder="1" applyAlignment="1">
      <alignment horizontal="center" vertical="center" wrapText="1"/>
    </xf>
    <xf numFmtId="0" fontId="6" fillId="5" borderId="44" xfId="0" applyFont="1" applyFill="1" applyBorder="1" applyAlignment="1" applyProtection="1">
      <alignment horizontal="left" vertical="top" wrapText="1"/>
    </xf>
    <xf numFmtId="0" fontId="6" fillId="5" borderId="8" xfId="0" applyFont="1" applyFill="1" applyBorder="1" applyAlignment="1" applyProtection="1">
      <alignment horizontal="left" vertical="top" wrapText="1"/>
    </xf>
    <xf numFmtId="0" fontId="6" fillId="5" borderId="6" xfId="0" applyFont="1" applyFill="1" applyBorder="1" applyAlignment="1" applyProtection="1">
      <alignment horizontal="left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5" fillId="4" borderId="70" xfId="6" applyFont="1" applyFill="1" applyBorder="1" applyAlignment="1">
      <alignment horizontal="center" vertical="center" wrapText="1"/>
    </xf>
    <xf numFmtId="3" fontId="5" fillId="4" borderId="53" xfId="6" applyFont="1" applyFill="1" applyBorder="1" applyAlignment="1">
      <alignment horizontal="center" vertical="center" wrapText="1"/>
    </xf>
    <xf numFmtId="3" fontId="5" fillId="4" borderId="4" xfId="6" applyFont="1" applyFill="1" applyBorder="1" applyAlignment="1">
      <alignment horizontal="center" vertical="center" wrapText="1"/>
    </xf>
    <xf numFmtId="2" fontId="5" fillId="4" borderId="33" xfId="6" applyNumberFormat="1" applyFont="1" applyFill="1" applyBorder="1" applyAlignment="1">
      <alignment horizontal="right" vertical="center" wrapText="1"/>
    </xf>
    <xf numFmtId="2" fontId="5" fillId="4" borderId="34" xfId="6" applyNumberFormat="1" applyFont="1" applyFill="1" applyBorder="1" applyAlignment="1">
      <alignment horizontal="right" vertical="center" wrapText="1"/>
    </xf>
    <xf numFmtId="2" fontId="5" fillId="4" borderId="71" xfId="6" applyNumberFormat="1" applyFont="1" applyFill="1" applyBorder="1" applyAlignment="1">
      <alignment horizontal="right" vertical="center" wrapText="1"/>
    </xf>
    <xf numFmtId="0" fontId="6" fillId="5" borderId="59" xfId="0" applyFont="1" applyFill="1" applyBorder="1" applyAlignment="1">
      <alignment vertical="center" wrapText="1"/>
    </xf>
    <xf numFmtId="3" fontId="5" fillId="7" borderId="19" xfId="6" applyFont="1" applyFill="1" applyBorder="1" applyAlignment="1">
      <alignment horizontal="right" vertical="center" wrapText="1"/>
    </xf>
    <xf numFmtId="3" fontId="5" fillId="7" borderId="20" xfId="6" applyFont="1" applyFill="1" applyBorder="1" applyAlignment="1">
      <alignment horizontal="right" vertical="center" wrapText="1"/>
    </xf>
    <xf numFmtId="3" fontId="5" fillId="3" borderId="67" xfId="6" applyFont="1" applyFill="1" applyBorder="1" applyAlignment="1">
      <alignment horizontal="right" vertical="center" wrapText="1"/>
    </xf>
    <xf numFmtId="3" fontId="5" fillId="3" borderId="86" xfId="6" applyFont="1" applyFill="1" applyBorder="1" applyAlignment="1">
      <alignment horizontal="right" vertical="center" wrapText="1"/>
    </xf>
    <xf numFmtId="2" fontId="5" fillId="4" borderId="62" xfId="6" applyNumberFormat="1" applyFont="1" applyFill="1" applyBorder="1" applyAlignment="1">
      <alignment horizontal="right" vertical="center" wrapText="1"/>
    </xf>
    <xf numFmtId="2" fontId="5" fillId="4" borderId="67" xfId="6" applyNumberFormat="1" applyFont="1" applyFill="1" applyBorder="1" applyAlignment="1">
      <alignment horizontal="right" vertical="center" wrapText="1"/>
    </xf>
    <xf numFmtId="2" fontId="5" fillId="4" borderId="86" xfId="6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3" borderId="73" xfId="0" applyFont="1" applyFill="1" applyBorder="1" applyAlignment="1">
      <alignment horizontal="left" vertical="center"/>
    </xf>
    <xf numFmtId="0" fontId="4" fillId="3" borderId="92" xfId="0" applyFont="1" applyFill="1" applyBorder="1" applyAlignment="1">
      <alignment horizontal="left" vertical="center"/>
    </xf>
    <xf numFmtId="0" fontId="4" fillId="3" borderId="86" xfId="0" applyFont="1" applyFill="1" applyBorder="1" applyAlignment="1">
      <alignment horizontal="left" vertical="center"/>
    </xf>
    <xf numFmtId="0" fontId="4" fillId="3" borderId="5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62" xfId="0" applyFont="1" applyFill="1" applyBorder="1" applyAlignment="1">
      <alignment horizontal="left" vertical="center"/>
    </xf>
    <xf numFmtId="0" fontId="4" fillId="3" borderId="67" xfId="0" applyFont="1" applyFill="1" applyBorder="1" applyAlignment="1">
      <alignment horizontal="left" vertical="center"/>
    </xf>
    <xf numFmtId="0" fontId="4" fillId="3" borderId="68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1" fillId="5" borderId="70" xfId="0" applyFont="1" applyFill="1" applyBorder="1" applyAlignment="1" applyProtection="1">
      <alignment horizontal="center" vertical="center"/>
    </xf>
    <xf numFmtId="0" fontId="11" fillId="5" borderId="53" xfId="0" applyFont="1" applyFill="1" applyBorder="1" applyAlignment="1" applyProtection="1">
      <alignment horizontal="center" vertical="center"/>
    </xf>
    <xf numFmtId="0" fontId="11" fillId="5" borderId="4" xfId="0" applyFont="1" applyFill="1" applyBorder="1" applyAlignment="1" applyProtection="1">
      <alignment horizontal="center" vertical="center"/>
    </xf>
    <xf numFmtId="0" fontId="11" fillId="5" borderId="59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2" fillId="5" borderId="44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center" vertical="center"/>
    </xf>
    <xf numFmtId="0" fontId="12" fillId="5" borderId="6" xfId="0" applyFont="1" applyFill="1" applyBorder="1" applyAlignment="1" applyProtection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5" borderId="59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  <xf numFmtId="0" fontId="4" fillId="5" borderId="70" xfId="0" applyFont="1" applyFill="1" applyBorder="1" applyAlignment="1">
      <alignment horizontal="left" vertical="center"/>
    </xf>
    <xf numFmtId="0" fontId="4" fillId="5" borderId="53" xfId="0" applyFont="1" applyFill="1" applyBorder="1" applyAlignment="1">
      <alignment horizontal="left" vertical="center"/>
    </xf>
    <xf numFmtId="0" fontId="7" fillId="6" borderId="10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center" vertical="center" wrapText="1"/>
    </xf>
    <xf numFmtId="4" fontId="2" fillId="5" borderId="43" xfId="0" applyNumberFormat="1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5" borderId="129" xfId="0" applyFont="1" applyFill="1" applyBorder="1" applyAlignment="1">
      <alignment horizontal="center" vertical="center" wrapText="1"/>
    </xf>
    <xf numFmtId="0" fontId="2" fillId="5" borderId="88" xfId="0" applyFont="1" applyFill="1" applyBorder="1" applyAlignment="1">
      <alignment horizontal="center" vertical="center" wrapText="1"/>
    </xf>
    <xf numFmtId="0" fontId="2" fillId="5" borderId="59" xfId="0" applyFont="1" applyFill="1" applyBorder="1" applyAlignment="1">
      <alignment horizontal="center" vertical="center" wrapText="1"/>
    </xf>
    <xf numFmtId="0" fontId="2" fillId="5" borderId="60" xfId="0" applyFont="1" applyFill="1" applyBorder="1" applyAlignment="1">
      <alignment horizontal="center" vertical="center" wrapText="1"/>
    </xf>
    <xf numFmtId="4" fontId="2" fillId="5" borderId="129" xfId="0" applyNumberFormat="1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129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2" fillId="5" borderId="129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4" fontId="2" fillId="5" borderId="129" xfId="0" applyNumberFormat="1" applyFont="1" applyFill="1" applyBorder="1" applyAlignment="1">
      <alignment horizontal="center" vertical="center"/>
    </xf>
    <xf numFmtId="4" fontId="2" fillId="5" borderId="2" xfId="0" applyNumberFormat="1" applyFont="1" applyFill="1" applyBorder="1" applyAlignment="1">
      <alignment horizontal="center" vertical="center"/>
    </xf>
    <xf numFmtId="4" fontId="2" fillId="5" borderId="9" xfId="0" applyNumberFormat="1" applyFont="1" applyFill="1" applyBorder="1" applyAlignment="1">
      <alignment horizontal="center" vertical="center"/>
    </xf>
    <xf numFmtId="4" fontId="6" fillId="0" borderId="76" xfId="1" applyNumberFormat="1" applyFont="1" applyFill="1" applyBorder="1" applyAlignment="1">
      <alignment horizontal="center" vertical="center"/>
    </xf>
    <xf numFmtId="4" fontId="6" fillId="0" borderId="69" xfId="1" applyNumberFormat="1" applyFont="1" applyFill="1" applyBorder="1" applyAlignment="1">
      <alignment horizontal="center" vertical="center"/>
    </xf>
    <xf numFmtId="0" fontId="5" fillId="4" borderId="10" xfId="1" applyFont="1" applyFill="1" applyBorder="1" applyAlignment="1">
      <alignment horizontal="right" vertical="center"/>
    </xf>
    <xf numFmtId="0" fontId="5" fillId="4" borderId="7" xfId="1" applyFont="1" applyFill="1" applyBorder="1" applyAlignment="1">
      <alignment horizontal="right" vertical="center"/>
    </xf>
    <xf numFmtId="0" fontId="5" fillId="4" borderId="3" xfId="1" applyFont="1" applyFill="1" applyBorder="1" applyAlignment="1">
      <alignment horizontal="right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43" xfId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4" fontId="5" fillId="3" borderId="43" xfId="1" applyNumberFormat="1" applyFont="1" applyFill="1" applyBorder="1" applyAlignment="1">
      <alignment horizontal="center" vertical="center"/>
    </xf>
    <xf numFmtId="4" fontId="5" fillId="3" borderId="70" xfId="1" applyNumberFormat="1" applyFont="1" applyFill="1" applyBorder="1" applyAlignment="1">
      <alignment horizontal="center" vertical="center"/>
    </xf>
    <xf numFmtId="4" fontId="5" fillId="3" borderId="4" xfId="1" applyNumberFormat="1" applyFont="1" applyFill="1" applyBorder="1" applyAlignment="1">
      <alignment horizontal="center" vertical="center"/>
    </xf>
    <xf numFmtId="4" fontId="5" fillId="3" borderId="60" xfId="1" applyNumberFormat="1" applyFont="1" applyFill="1" applyBorder="1" applyAlignment="1">
      <alignment horizontal="center" vertical="center"/>
    </xf>
    <xf numFmtId="4" fontId="5" fillId="3" borderId="61" xfId="1" applyNumberFormat="1" applyFont="1" applyFill="1" applyBorder="1" applyAlignment="1">
      <alignment horizontal="center" vertical="center"/>
    </xf>
    <xf numFmtId="4" fontId="6" fillId="0" borderId="81" xfId="1" applyNumberFormat="1" applyFont="1" applyFill="1" applyBorder="1" applyAlignment="1">
      <alignment horizontal="center" vertical="center"/>
    </xf>
    <xf numFmtId="4" fontId="6" fillId="0" borderId="84" xfId="1" applyNumberFormat="1" applyFont="1" applyFill="1" applyBorder="1" applyAlignment="1">
      <alignment horizontal="center" vertical="center"/>
    </xf>
    <xf numFmtId="167" fontId="6" fillId="0" borderId="36" xfId="1" applyNumberFormat="1" applyFont="1" applyFill="1" applyBorder="1" applyAlignment="1">
      <alignment horizontal="center" vertical="center"/>
    </xf>
    <xf numFmtId="167" fontId="6" fillId="0" borderId="47" xfId="1" applyNumberFormat="1" applyFont="1" applyFill="1" applyBorder="1" applyAlignment="1">
      <alignment horizontal="center" vertical="center"/>
    </xf>
    <xf numFmtId="167" fontId="2" fillId="0" borderId="48" xfId="0" applyNumberFormat="1" applyFont="1" applyFill="1" applyBorder="1" applyAlignment="1">
      <alignment horizontal="center"/>
    </xf>
    <xf numFmtId="167" fontId="2" fillId="0" borderId="49" xfId="0" applyNumberFormat="1" applyFont="1" applyFill="1" applyBorder="1" applyAlignment="1">
      <alignment horizontal="center"/>
    </xf>
    <xf numFmtId="167" fontId="6" fillId="0" borderId="17" xfId="1" applyNumberFormat="1" applyFont="1" applyFill="1" applyBorder="1" applyAlignment="1">
      <alignment horizontal="center" vertical="center"/>
    </xf>
    <xf numFmtId="167" fontId="6" fillId="0" borderId="18" xfId="1" applyNumberFormat="1" applyFont="1" applyFill="1" applyBorder="1" applyAlignment="1">
      <alignment horizontal="center" vertical="center"/>
    </xf>
    <xf numFmtId="0" fontId="2" fillId="5" borderId="53" xfId="0" applyFont="1" applyFill="1" applyBorder="1" applyAlignment="1">
      <alignment vertical="top"/>
    </xf>
    <xf numFmtId="0" fontId="2" fillId="5" borderId="4" xfId="0" applyFont="1" applyFill="1" applyBorder="1" applyAlignment="1">
      <alignment vertical="top"/>
    </xf>
    <xf numFmtId="0" fontId="2" fillId="5" borderId="8" xfId="0" applyFont="1" applyFill="1" applyBorder="1" applyAlignment="1">
      <alignment vertical="top"/>
    </xf>
    <xf numFmtId="0" fontId="5" fillId="5" borderId="70" xfId="1" applyFont="1" applyFill="1" applyBorder="1" applyAlignment="1">
      <alignment horizontal="center" vertical="center"/>
    </xf>
    <xf numFmtId="0" fontId="5" fillId="5" borderId="53" xfId="1" applyFont="1" applyFill="1" applyBorder="1" applyAlignment="1">
      <alignment horizontal="center" vertical="center"/>
    </xf>
    <xf numFmtId="0" fontId="5" fillId="5" borderId="4" xfId="1" applyFont="1" applyFill="1" applyBorder="1" applyAlignment="1">
      <alignment horizontal="center" vertical="center"/>
    </xf>
    <xf numFmtId="4" fontId="5" fillId="5" borderId="62" xfId="1" applyNumberFormat="1" applyFont="1" applyFill="1" applyBorder="1" applyAlignment="1">
      <alignment horizontal="center" vertical="center"/>
    </xf>
    <xf numFmtId="4" fontId="5" fillId="5" borderId="68" xfId="1" applyNumberFormat="1" applyFont="1" applyFill="1" applyBorder="1" applyAlignment="1">
      <alignment horizontal="center" vertical="center"/>
    </xf>
    <xf numFmtId="167" fontId="6" fillId="0" borderId="14" xfId="1" applyNumberFormat="1" applyFont="1" applyFill="1" applyBorder="1" applyAlignment="1">
      <alignment horizontal="center" vertical="center"/>
    </xf>
    <xf numFmtId="167" fontId="6" fillId="0" borderId="16" xfId="1" applyNumberFormat="1" applyFont="1" applyFill="1" applyBorder="1" applyAlignment="1">
      <alignment horizontal="center" vertical="center"/>
    </xf>
    <xf numFmtId="4" fontId="5" fillId="3" borderId="70" xfId="1" applyNumberFormat="1" applyFont="1" applyFill="1" applyBorder="1" applyAlignment="1">
      <alignment horizontal="left" vertical="center" wrapText="1"/>
    </xf>
    <xf numFmtId="4" fontId="5" fillId="3" borderId="53" xfId="1" applyNumberFormat="1" applyFont="1" applyFill="1" applyBorder="1" applyAlignment="1">
      <alignment horizontal="left" vertical="center" wrapText="1"/>
    </xf>
    <xf numFmtId="4" fontId="5" fillId="3" borderId="44" xfId="1" applyNumberFormat="1" applyFont="1" applyFill="1" applyBorder="1" applyAlignment="1">
      <alignment horizontal="left" vertical="center" wrapText="1"/>
    </xf>
    <xf numFmtId="4" fontId="5" fillId="3" borderId="8" xfId="1" applyNumberFormat="1" applyFont="1" applyFill="1" applyBorder="1" applyAlignment="1">
      <alignment horizontal="left" vertical="center" wrapText="1"/>
    </xf>
    <xf numFmtId="167" fontId="2" fillId="0" borderId="36" xfId="0" applyNumberFormat="1" applyFont="1" applyFill="1" applyBorder="1" applyAlignment="1">
      <alignment horizontal="center"/>
    </xf>
    <xf numFmtId="167" fontId="2" fillId="0" borderId="47" xfId="0" applyNumberFormat="1" applyFont="1" applyFill="1" applyBorder="1" applyAlignment="1">
      <alignment horizontal="center"/>
    </xf>
    <xf numFmtId="4" fontId="5" fillId="3" borderId="9" xfId="1" applyNumberFormat="1" applyFont="1" applyFill="1" applyBorder="1" applyAlignment="1">
      <alignment horizontal="center" vertical="center"/>
    </xf>
    <xf numFmtId="14" fontId="2" fillId="5" borderId="0" xfId="0" applyNumberFormat="1" applyFont="1" applyFill="1" applyBorder="1" applyAlignment="1">
      <alignment vertical="top" wrapText="1"/>
    </xf>
    <xf numFmtId="14" fontId="2" fillId="5" borderId="5" xfId="0" applyNumberFormat="1" applyFont="1" applyFill="1" applyBorder="1" applyAlignment="1">
      <alignment vertical="top" wrapText="1"/>
    </xf>
    <xf numFmtId="0" fontId="2" fillId="5" borderId="59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43" fontId="4" fillId="5" borderId="10" xfId="2" applyFont="1" applyFill="1" applyBorder="1" applyAlignment="1">
      <alignment horizontal="center" vertical="center"/>
    </xf>
    <xf numFmtId="43" fontId="4" fillId="5" borderId="3" xfId="2" applyFont="1" applyFill="1" applyBorder="1" applyAlignment="1">
      <alignment horizontal="center" vertical="center"/>
    </xf>
    <xf numFmtId="0" fontId="2" fillId="7" borderId="91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4" fillId="7" borderId="78" xfId="0" applyFont="1" applyFill="1" applyBorder="1" applyAlignment="1">
      <alignment horizontal="center" vertical="center"/>
    </xf>
    <xf numFmtId="0" fontId="4" fillId="7" borderId="55" xfId="0" applyFont="1" applyFill="1" applyBorder="1" applyAlignment="1">
      <alignment horizontal="center" vertical="center"/>
    </xf>
    <xf numFmtId="0" fontId="4" fillId="7" borderId="57" xfId="0" applyFont="1" applyFill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43" fontId="5" fillId="5" borderId="10" xfId="2" applyFont="1" applyFill="1" applyBorder="1" applyAlignment="1">
      <alignment horizontal="center" vertical="center"/>
    </xf>
    <xf numFmtId="43" fontId="5" fillId="5" borderId="3" xfId="2" applyFont="1" applyFill="1" applyBorder="1" applyAlignment="1">
      <alignment horizontal="center" vertical="center"/>
    </xf>
    <xf numFmtId="43" fontId="5" fillId="5" borderId="70" xfId="2" applyFont="1" applyFill="1" applyBorder="1" applyAlignment="1">
      <alignment horizontal="center" vertical="center" wrapText="1"/>
    </xf>
    <xf numFmtId="43" fontId="5" fillId="5" borderId="4" xfId="2" applyFont="1" applyFill="1" applyBorder="1" applyAlignment="1">
      <alignment horizontal="center" vertical="center" wrapText="1"/>
    </xf>
    <xf numFmtId="43" fontId="5" fillId="5" borderId="120" xfId="2" applyFont="1" applyFill="1" applyBorder="1" applyAlignment="1">
      <alignment horizontal="center" vertical="center" wrapText="1"/>
    </xf>
    <xf numFmtId="43" fontId="5" fillId="5" borderId="121" xfId="2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</cellXfs>
  <cellStyles count="87">
    <cellStyle name="Euro" xfId="18" xr:uid="{00000000-0005-0000-0000-000000000000}"/>
    <cellStyle name="Euro 2" xfId="19" xr:uid="{00000000-0005-0000-0000-000001000000}"/>
    <cellStyle name="Excel Built-in Normal" xfId="20" xr:uid="{00000000-0005-0000-0000-000002000000}"/>
    <cellStyle name="Excel Built-in Normal 2" xfId="21" xr:uid="{00000000-0005-0000-0000-000003000000}"/>
    <cellStyle name="Excel Built-in Normal 2 2" xfId="22" xr:uid="{00000000-0005-0000-0000-000004000000}"/>
    <cellStyle name="Excel Built-in Normal 3" xfId="23" xr:uid="{00000000-0005-0000-0000-000005000000}"/>
    <cellStyle name="Millares_Salario_SMARIA" xfId="24" xr:uid="{00000000-0005-0000-0000-000006000000}"/>
    <cellStyle name="Milliers_Água-nov" xfId="25" xr:uid="{00000000-0005-0000-0000-000007000000}"/>
    <cellStyle name="Moeda 2" xfId="26" xr:uid="{00000000-0005-0000-0000-000008000000}"/>
    <cellStyle name="Moeda 2 2" xfId="27" xr:uid="{00000000-0005-0000-0000-000009000000}"/>
    <cellStyle name="Moeda 2 3" xfId="28" xr:uid="{00000000-0005-0000-0000-00000A000000}"/>
    <cellStyle name="Moeda 3" xfId="29" xr:uid="{00000000-0005-0000-0000-00000B000000}"/>
    <cellStyle name="Moeda 3 2" xfId="30" xr:uid="{00000000-0005-0000-0000-00000C000000}"/>
    <cellStyle name="Moeda 4" xfId="31" xr:uid="{00000000-0005-0000-0000-00000D000000}"/>
    <cellStyle name="Moeda 4 2" xfId="32" xr:uid="{00000000-0005-0000-0000-00000E000000}"/>
    <cellStyle name="Moeda 5" xfId="33" xr:uid="{00000000-0005-0000-0000-00000F000000}"/>
    <cellStyle name="Moeda 5 2" xfId="34" xr:uid="{00000000-0005-0000-0000-000010000000}"/>
    <cellStyle name="Normal" xfId="0" builtinId="0"/>
    <cellStyle name="Normal 16" xfId="35" xr:uid="{00000000-0005-0000-0000-000012000000}"/>
    <cellStyle name="Normal 2" xfId="11" xr:uid="{00000000-0005-0000-0000-000013000000}"/>
    <cellStyle name="Normal 2 2" xfId="1" xr:uid="{00000000-0005-0000-0000-000014000000}"/>
    <cellStyle name="Normal 2 2 2" xfId="36" xr:uid="{00000000-0005-0000-0000-000015000000}"/>
    <cellStyle name="Normal 2 3" xfId="37" xr:uid="{00000000-0005-0000-0000-000016000000}"/>
    <cellStyle name="Normal 2 3 2" xfId="38" xr:uid="{00000000-0005-0000-0000-000017000000}"/>
    <cellStyle name="Normal 2 4" xfId="39" xr:uid="{00000000-0005-0000-0000-000018000000}"/>
    <cellStyle name="Normal 3" xfId="10" xr:uid="{00000000-0005-0000-0000-000019000000}"/>
    <cellStyle name="Normal 3 2" xfId="14" xr:uid="{00000000-0005-0000-0000-00001A000000}"/>
    <cellStyle name="Normal 3 3" xfId="40" xr:uid="{00000000-0005-0000-0000-00001B000000}"/>
    <cellStyle name="Normal 4" xfId="13" xr:uid="{00000000-0005-0000-0000-00001C000000}"/>
    <cellStyle name="Normal 4 2" xfId="41" xr:uid="{00000000-0005-0000-0000-00001D000000}"/>
    <cellStyle name="Normal 4 3" xfId="42" xr:uid="{00000000-0005-0000-0000-00001E000000}"/>
    <cellStyle name="Normal 5" xfId="43" xr:uid="{00000000-0005-0000-0000-00001F000000}"/>
    <cellStyle name="Normal 6" xfId="44" xr:uid="{00000000-0005-0000-0000-000020000000}"/>
    <cellStyle name="Normal_Estrutura_de_preço_-_CODEVASF_versão8" xfId="5" xr:uid="{00000000-0005-0000-0000-000021000000}"/>
    <cellStyle name="Normal_Estrutura_de_preços_-_CODEVASF_versão10" xfId="6" xr:uid="{00000000-0005-0000-0000-000022000000}"/>
    <cellStyle name="Normal_PP-V" xfId="7" xr:uid="{00000000-0005-0000-0000-000023000000}"/>
    <cellStyle name="Normal_PP-VI" xfId="8" xr:uid="{00000000-0005-0000-0000-000024000000}"/>
    <cellStyle name="Porcentagem" xfId="3" builtinId="5"/>
    <cellStyle name="Porcentagem 2" xfId="45" xr:uid="{00000000-0005-0000-0000-000026000000}"/>
    <cellStyle name="Porcentagem 2 2" xfId="46" xr:uid="{00000000-0005-0000-0000-000027000000}"/>
    <cellStyle name="Porcentagem 3" xfId="47" xr:uid="{00000000-0005-0000-0000-000028000000}"/>
    <cellStyle name="Porcentagem 3 2" xfId="48" xr:uid="{00000000-0005-0000-0000-000029000000}"/>
    <cellStyle name="Porcentagem 4" xfId="49" xr:uid="{00000000-0005-0000-0000-00002A000000}"/>
    <cellStyle name="Porcentagem 5" xfId="50" xr:uid="{00000000-0005-0000-0000-00002B000000}"/>
    <cellStyle name="Porcentagem 6" xfId="51" xr:uid="{00000000-0005-0000-0000-00002C000000}"/>
    <cellStyle name="Porcentagem 7" xfId="52" xr:uid="{00000000-0005-0000-0000-00002D000000}"/>
    <cellStyle name="Separador de milhares [0] 2" xfId="53" xr:uid="{00000000-0005-0000-0000-00002E000000}"/>
    <cellStyle name="Separador de milhares [0] 2 2" xfId="54" xr:uid="{00000000-0005-0000-0000-00002F000000}"/>
    <cellStyle name="Separador de milhares 17" xfId="55" xr:uid="{00000000-0005-0000-0000-000030000000}"/>
    <cellStyle name="Separador de milhares 2" xfId="56" xr:uid="{00000000-0005-0000-0000-000031000000}"/>
    <cellStyle name="Separador de milhares 2 2" xfId="57" xr:uid="{00000000-0005-0000-0000-000032000000}"/>
    <cellStyle name="Separador de milhares 2 2 2" xfId="58" xr:uid="{00000000-0005-0000-0000-000033000000}"/>
    <cellStyle name="Separador de milhares 3" xfId="59" xr:uid="{00000000-0005-0000-0000-000034000000}"/>
    <cellStyle name="Separador de milhares 3 2" xfId="60" xr:uid="{00000000-0005-0000-0000-000035000000}"/>
    <cellStyle name="Separador de milhares 4" xfId="61" xr:uid="{00000000-0005-0000-0000-000036000000}"/>
    <cellStyle name="Separador de milhares 4 2" xfId="62" xr:uid="{00000000-0005-0000-0000-000037000000}"/>
    <cellStyle name="Separador de milhares 5" xfId="4" xr:uid="{00000000-0005-0000-0000-000038000000}"/>
    <cellStyle name="Separador de milhares 5 2" xfId="64" xr:uid="{00000000-0005-0000-0000-000039000000}"/>
    <cellStyle name="Separador de milhares 5 3" xfId="63" xr:uid="{00000000-0005-0000-0000-00003A000000}"/>
    <cellStyle name="TableStyleLight1" xfId="17" xr:uid="{00000000-0005-0000-0000-00003B000000}"/>
    <cellStyle name="Título 1 1" xfId="65" xr:uid="{00000000-0005-0000-0000-00003C000000}"/>
    <cellStyle name="Título 1 1 1" xfId="66" xr:uid="{00000000-0005-0000-0000-00003D000000}"/>
    <cellStyle name="Título 1 1 1 1" xfId="67" xr:uid="{00000000-0005-0000-0000-00003E000000}"/>
    <cellStyle name="Título 1 1 1_Preços de Referência PIMA_ PMAB_Edital_08_auto_cotada_30_10" xfId="68" xr:uid="{00000000-0005-0000-0000-00003F000000}"/>
    <cellStyle name="Título 1 1_-Anexo corrigido 11 04VERSÃO P IMPRESSÃO 05_11_08" xfId="69" xr:uid="{00000000-0005-0000-0000-000040000000}"/>
    <cellStyle name="Vírgula" xfId="2" builtinId="3"/>
    <cellStyle name="Vírgula 10" xfId="70" xr:uid="{00000000-0005-0000-0000-000042000000}"/>
    <cellStyle name="Vírgula 11" xfId="71" xr:uid="{00000000-0005-0000-0000-000043000000}"/>
    <cellStyle name="Vírgula 12" xfId="15" xr:uid="{00000000-0005-0000-0000-000044000000}"/>
    <cellStyle name="Vírgula 2" xfId="9" xr:uid="{00000000-0005-0000-0000-000045000000}"/>
    <cellStyle name="Vírgula 2 2" xfId="72" xr:uid="{00000000-0005-0000-0000-000046000000}"/>
    <cellStyle name="Vírgula 2 3" xfId="73" xr:uid="{00000000-0005-0000-0000-000047000000}"/>
    <cellStyle name="Vírgula 2 4" xfId="74" xr:uid="{00000000-0005-0000-0000-000048000000}"/>
    <cellStyle name="Vírgula 2 5" xfId="16" xr:uid="{00000000-0005-0000-0000-000049000000}"/>
    <cellStyle name="Vírgula 3" xfId="12" xr:uid="{00000000-0005-0000-0000-00004A000000}"/>
    <cellStyle name="Vírgula 3 2" xfId="75" xr:uid="{00000000-0005-0000-0000-00004B000000}"/>
    <cellStyle name="Vírgula 3 3" xfId="76" xr:uid="{00000000-0005-0000-0000-00004C000000}"/>
    <cellStyle name="Vírgula 4" xfId="77" xr:uid="{00000000-0005-0000-0000-00004D000000}"/>
    <cellStyle name="Vírgula 5" xfId="78" xr:uid="{00000000-0005-0000-0000-00004E000000}"/>
    <cellStyle name="Vírgula 6" xfId="79" xr:uid="{00000000-0005-0000-0000-00004F000000}"/>
    <cellStyle name="Vírgula 6 2" xfId="80" xr:uid="{00000000-0005-0000-0000-000050000000}"/>
    <cellStyle name="Vírgula 7" xfId="81" xr:uid="{00000000-0005-0000-0000-000051000000}"/>
    <cellStyle name="Vírgula 7 2" xfId="82" xr:uid="{00000000-0005-0000-0000-000052000000}"/>
    <cellStyle name="Vírgula 8" xfId="83" xr:uid="{00000000-0005-0000-0000-000053000000}"/>
    <cellStyle name="Vírgula 8 2" xfId="84" xr:uid="{00000000-0005-0000-0000-000054000000}"/>
    <cellStyle name="Vírgula 9" xfId="85" xr:uid="{00000000-0005-0000-0000-000055000000}"/>
    <cellStyle name="Vírgula 9 2" xfId="86" xr:uid="{00000000-0005-0000-0000-000056000000}"/>
  </cellStyles>
  <dxfs count="0"/>
  <tableStyles count="0" defaultTableStyle="TableStyleMedium2" defaultPivotStyle="PivotStyleLight16"/>
  <colors>
    <mruColors>
      <color rgb="FFFF25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7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109538</xdr:colOff>
      <xdr:row>0</xdr:row>
      <xdr:rowOff>152400</xdr:rowOff>
    </xdr:from>
    <xdr:to>
      <xdr:col>1</xdr:col>
      <xdr:colOff>219075</xdr:colOff>
      <xdr:row>1</xdr:row>
      <xdr:rowOff>127801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863" y="152400"/>
          <a:ext cx="471487" cy="137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200819</xdr:colOff>
      <xdr:row>0</xdr:row>
      <xdr:rowOff>25400</xdr:rowOff>
    </xdr:from>
    <xdr:to>
      <xdr:col>1</xdr:col>
      <xdr:colOff>1389062</xdr:colOff>
      <xdr:row>1</xdr:row>
      <xdr:rowOff>112397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A3462EA2-F3B1-4CE3-BAEA-3E5CB64C4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169" y="25400"/>
          <a:ext cx="1188243" cy="248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52388</xdr:colOff>
      <xdr:row>0</xdr:row>
      <xdr:rowOff>114302</xdr:rowOff>
    </xdr:from>
    <xdr:to>
      <xdr:col>1</xdr:col>
      <xdr:colOff>371475</xdr:colOff>
      <xdr:row>1</xdr:row>
      <xdr:rowOff>143516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8" y="114302"/>
          <a:ext cx="642937" cy="2197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59531</xdr:colOff>
      <xdr:row>0</xdr:row>
      <xdr:rowOff>45244</xdr:rowOff>
    </xdr:from>
    <xdr:to>
      <xdr:col>1</xdr:col>
      <xdr:colOff>273844</xdr:colOff>
      <xdr:row>1</xdr:row>
      <xdr:rowOff>47683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" y="45244"/>
          <a:ext cx="607219" cy="169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9527</xdr:rowOff>
    </xdr:from>
    <xdr:to>
      <xdr:col>1</xdr:col>
      <xdr:colOff>210201</xdr:colOff>
      <xdr:row>1</xdr:row>
      <xdr:rowOff>9526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7"/>
          <a:ext cx="524526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76201</xdr:rowOff>
    </xdr:from>
    <xdr:to>
      <xdr:col>0</xdr:col>
      <xdr:colOff>1181096</xdr:colOff>
      <xdr:row>1</xdr:row>
      <xdr:rowOff>47625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FD17F4CB-3415-4A37-89C1-21D92C54D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76201"/>
          <a:ext cx="314320" cy="133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76202</xdr:rowOff>
    </xdr:from>
    <xdr:to>
      <xdr:col>1</xdr:col>
      <xdr:colOff>57150</xdr:colOff>
      <xdr:row>1</xdr:row>
      <xdr:rowOff>102428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202"/>
          <a:ext cx="561975" cy="197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133351</xdr:rowOff>
    </xdr:from>
    <xdr:to>
      <xdr:col>1</xdr:col>
      <xdr:colOff>466725</xdr:colOff>
      <xdr:row>2</xdr:row>
      <xdr:rowOff>4398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1"/>
          <a:ext cx="695325" cy="1948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104776</xdr:rowOff>
    </xdr:from>
    <xdr:to>
      <xdr:col>1</xdr:col>
      <xdr:colOff>349250</xdr:colOff>
      <xdr:row>1</xdr:row>
      <xdr:rowOff>148605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104776"/>
          <a:ext cx="686857" cy="234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0</xdr:row>
      <xdr:rowOff>34927</xdr:rowOff>
    </xdr:from>
    <xdr:to>
      <xdr:col>1</xdr:col>
      <xdr:colOff>308119</xdr:colOff>
      <xdr:row>1</xdr:row>
      <xdr:rowOff>63500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" y="34927"/>
          <a:ext cx="835170" cy="187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107156</xdr:colOff>
      <xdr:row>0</xdr:row>
      <xdr:rowOff>57151</xdr:rowOff>
    </xdr:from>
    <xdr:to>
      <xdr:col>1</xdr:col>
      <xdr:colOff>285750</xdr:colOff>
      <xdr:row>1</xdr:row>
      <xdr:rowOff>56863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56" y="57151"/>
          <a:ext cx="571500" cy="16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9526</xdr:rowOff>
    </xdr:from>
    <xdr:to>
      <xdr:col>1</xdr:col>
      <xdr:colOff>209323</xdr:colOff>
      <xdr:row>1</xdr:row>
      <xdr:rowOff>9525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6"/>
          <a:ext cx="590323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21431</xdr:colOff>
      <xdr:row>0</xdr:row>
      <xdr:rowOff>104776</xdr:rowOff>
    </xdr:from>
    <xdr:to>
      <xdr:col>1</xdr:col>
      <xdr:colOff>383381</xdr:colOff>
      <xdr:row>1</xdr:row>
      <xdr:rowOff>119062</xdr:rowOff>
    </xdr:to>
    <xdr:pic>
      <xdr:nvPicPr>
        <xdr:cNvPr id="4" name="Imagem 7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" y="104776"/>
          <a:ext cx="797379" cy="17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40481</xdr:colOff>
      <xdr:row>0</xdr:row>
      <xdr:rowOff>38101</xdr:rowOff>
    </xdr:from>
    <xdr:to>
      <xdr:col>1</xdr:col>
      <xdr:colOff>161925</xdr:colOff>
      <xdr:row>0</xdr:row>
      <xdr:rowOff>179828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" y="38101"/>
          <a:ext cx="540544" cy="141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57150</xdr:rowOff>
    </xdr:from>
    <xdr:to>
      <xdr:col>1</xdr:col>
      <xdr:colOff>642937</xdr:colOff>
      <xdr:row>1</xdr:row>
      <xdr:rowOff>154781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"/>
          <a:ext cx="938212" cy="288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61913</xdr:colOff>
      <xdr:row>0</xdr:row>
      <xdr:rowOff>9525</xdr:rowOff>
    </xdr:from>
    <xdr:to>
      <xdr:col>1</xdr:col>
      <xdr:colOff>666750</xdr:colOff>
      <xdr:row>2</xdr:row>
      <xdr:rowOff>21318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3" y="9525"/>
          <a:ext cx="938212" cy="316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33338</xdr:colOff>
      <xdr:row>0</xdr:row>
      <xdr:rowOff>123826</xdr:rowOff>
    </xdr:from>
    <xdr:to>
      <xdr:col>1</xdr:col>
      <xdr:colOff>485775</xdr:colOff>
      <xdr:row>1</xdr:row>
      <xdr:rowOff>127001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8" y="123826"/>
          <a:ext cx="681037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</xdr:colOff>
      <xdr:row>0</xdr:row>
      <xdr:rowOff>123826</xdr:rowOff>
    </xdr:from>
    <xdr:to>
      <xdr:col>1</xdr:col>
      <xdr:colOff>514350</xdr:colOff>
      <xdr:row>2</xdr:row>
      <xdr:rowOff>38100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" y="123826"/>
          <a:ext cx="614363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24688</xdr:rowOff>
    </xdr:from>
    <xdr:to>
      <xdr:col>0</xdr:col>
      <xdr:colOff>1017438</xdr:colOff>
      <xdr:row>1</xdr:row>
      <xdr:rowOff>76201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F5890081-8E98-44C1-BD78-C1EA90537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88"/>
          <a:ext cx="1017438" cy="213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24688</xdr:rowOff>
    </xdr:from>
    <xdr:to>
      <xdr:col>0</xdr:col>
      <xdr:colOff>1017438</xdr:colOff>
      <xdr:row>1</xdr:row>
      <xdr:rowOff>76201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239E4988-A99C-4F43-A455-D4FCDBAFD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88"/>
          <a:ext cx="1017438" cy="242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104776</xdr:rowOff>
    </xdr:from>
    <xdr:to>
      <xdr:col>1</xdr:col>
      <xdr:colOff>542925</xdr:colOff>
      <xdr:row>2</xdr:row>
      <xdr:rowOff>24180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104776"/>
          <a:ext cx="1066799" cy="30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104776</xdr:rowOff>
    </xdr:from>
    <xdr:to>
      <xdr:col>1</xdr:col>
      <xdr:colOff>542925</xdr:colOff>
      <xdr:row>2</xdr:row>
      <xdr:rowOff>24180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104776"/>
          <a:ext cx="1114424" cy="30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48951</xdr:colOff>
      <xdr:row>0</xdr:row>
      <xdr:rowOff>18337</xdr:rowOff>
    </xdr:from>
    <xdr:to>
      <xdr:col>1</xdr:col>
      <xdr:colOff>476250</xdr:colOff>
      <xdr:row>1</xdr:row>
      <xdr:rowOff>153792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1" y="18337"/>
          <a:ext cx="787132" cy="294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2118</xdr:colOff>
      <xdr:row>14</xdr:row>
      <xdr:rowOff>42334</xdr:rowOff>
    </xdr:from>
    <xdr:to>
      <xdr:col>4</xdr:col>
      <xdr:colOff>381001</xdr:colOff>
      <xdr:row>36</xdr:row>
      <xdr:rowOff>21167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CADB562-110D-477F-A396-279D7E65F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2328334"/>
          <a:ext cx="5988050" cy="3471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0</xdr:col>
      <xdr:colOff>1309273</xdr:colOff>
      <xdr:row>1</xdr:row>
      <xdr:rowOff>109905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1309272" cy="2623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114301</xdr:rowOff>
    </xdr:from>
    <xdr:to>
      <xdr:col>1</xdr:col>
      <xdr:colOff>485775</xdr:colOff>
      <xdr:row>2</xdr:row>
      <xdr:rowOff>33705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4033DE6E-BC1D-4A28-A5A8-31A3B87E1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6486526"/>
          <a:ext cx="1114424" cy="30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1"/>
  <sheetViews>
    <sheetView tabSelected="1" zoomScale="90" zoomScaleNormal="90" workbookViewId="0">
      <selection activeCell="G48" sqref="G48"/>
    </sheetView>
  </sheetViews>
  <sheetFormatPr defaultRowHeight="12.75"/>
  <cols>
    <col min="1" max="1" width="5.42578125" style="1" bestFit="1" customWidth="1"/>
    <col min="2" max="2" width="77.42578125" style="1" bestFit="1" customWidth="1"/>
    <col min="3" max="3" width="15.85546875" style="16" bestFit="1" customWidth="1"/>
    <col min="4" max="4" width="35.85546875" style="367" bestFit="1" customWidth="1"/>
    <col min="5" max="5" width="7.140625" style="367" bestFit="1" customWidth="1"/>
    <col min="6" max="6" width="3.7109375" style="367" bestFit="1" customWidth="1"/>
    <col min="7" max="7" width="11.7109375" style="367" bestFit="1" customWidth="1"/>
    <col min="8" max="8" width="9.140625" style="367"/>
    <col min="9" max="9" width="48.140625" style="367" bestFit="1" customWidth="1"/>
    <col min="10" max="16" width="9.140625" style="367"/>
    <col min="17" max="16384" width="9.140625" style="1"/>
  </cols>
  <sheetData>
    <row r="1" spans="1:3">
      <c r="A1" s="1374" t="s">
        <v>485</v>
      </c>
      <c r="B1" s="1375"/>
      <c r="C1" s="1376"/>
    </row>
    <row r="2" spans="1:3">
      <c r="A2" s="1377" t="s">
        <v>486</v>
      </c>
      <c r="B2" s="1378"/>
      <c r="C2" s="1379"/>
    </row>
    <row r="3" spans="1:3" ht="13.5" thickBot="1">
      <c r="A3" s="1380"/>
      <c r="B3" s="1381"/>
      <c r="C3" s="1382"/>
    </row>
    <row r="4" spans="1:3" ht="13.5" thickBot="1">
      <c r="A4" s="18"/>
      <c r="B4" s="21"/>
      <c r="C4" s="274"/>
    </row>
    <row r="5" spans="1:3">
      <c r="A5" s="1383" t="s">
        <v>863</v>
      </c>
      <c r="B5" s="1384"/>
      <c r="C5" s="1385"/>
    </row>
    <row r="6" spans="1:3">
      <c r="A6" s="1386"/>
      <c r="B6" s="1387"/>
      <c r="C6" s="1388"/>
    </row>
    <row r="7" spans="1:3" ht="13.5" thickBot="1">
      <c r="A7" s="1389"/>
      <c r="B7" s="1390"/>
      <c r="C7" s="1391"/>
    </row>
    <row r="8" spans="1:3" ht="13.5" thickBot="1">
      <c r="A8" s="18"/>
      <c r="B8" s="21"/>
      <c r="C8" s="274"/>
    </row>
    <row r="9" spans="1:3" ht="13.5" thickBot="1">
      <c r="A9" s="1392" t="s">
        <v>654</v>
      </c>
      <c r="B9" s="1393"/>
      <c r="C9" s="1394"/>
    </row>
    <row r="10" spans="1:3" ht="13.5" thickBot="1"/>
    <row r="11" spans="1:3">
      <c r="A11" s="1409" t="s">
        <v>517</v>
      </c>
      <c r="B11" s="1411" t="s">
        <v>522</v>
      </c>
      <c r="C11" s="1413" t="s">
        <v>655</v>
      </c>
    </row>
    <row r="12" spans="1:3" ht="13.5" thickBot="1">
      <c r="A12" s="1410"/>
      <c r="B12" s="1412"/>
      <c r="C12" s="1414"/>
    </row>
    <row r="13" spans="1:3" ht="13.5" thickBot="1"/>
    <row r="14" spans="1:3" ht="13.5" thickBot="1">
      <c r="A14" s="1404" t="s">
        <v>858</v>
      </c>
      <c r="B14" s="1405"/>
      <c r="C14" s="1406"/>
    </row>
    <row r="15" spans="1:3" ht="13.5" thickBot="1">
      <c r="A15" s="275" t="s">
        <v>1103</v>
      </c>
      <c r="B15" s="276" t="s">
        <v>1130</v>
      </c>
      <c r="C15" s="277"/>
    </row>
    <row r="16" spans="1:3">
      <c r="A16" s="278" t="s">
        <v>176</v>
      </c>
      <c r="B16" s="279" t="s">
        <v>860</v>
      </c>
      <c r="C16" s="280">
        <f>SUM(C17)</f>
        <v>38518328.639999986</v>
      </c>
    </row>
    <row r="17" spans="1:5">
      <c r="A17" s="163" t="s">
        <v>1116</v>
      </c>
      <c r="B17" s="164" t="s">
        <v>1112</v>
      </c>
      <c r="C17" s="273">
        <f>'Mao_de_Obra (Equipe Completa)'!Q141</f>
        <v>38518328.639999986</v>
      </c>
    </row>
    <row r="18" spans="1:5">
      <c r="A18" s="605" t="s">
        <v>176</v>
      </c>
      <c r="B18" s="606" t="s">
        <v>2067</v>
      </c>
      <c r="C18" s="607">
        <f>SUM(C19:C21)</f>
        <v>7696813.1100000013</v>
      </c>
    </row>
    <row r="19" spans="1:5">
      <c r="A19" s="163" t="s">
        <v>1116</v>
      </c>
      <c r="B19" s="164" t="s">
        <v>865</v>
      </c>
      <c r="C19" s="273">
        <f>'Mao_de_Obra (Equipe Completa)'!R141</f>
        <v>5771635.3500000006</v>
      </c>
    </row>
    <row r="20" spans="1:5">
      <c r="A20" s="163" t="s">
        <v>1117</v>
      </c>
      <c r="B20" s="164" t="s">
        <v>2206</v>
      </c>
      <c r="C20" s="273">
        <f>'Mao_de_Obra (Equipe Completa)'!S141</f>
        <v>1075700.736</v>
      </c>
    </row>
    <row r="21" spans="1:5">
      <c r="A21" s="163" t="s">
        <v>1118</v>
      </c>
      <c r="B21" s="164" t="s">
        <v>2068</v>
      </c>
      <c r="C21" s="273">
        <f>'Mao_de_Obra (Equipe Completa)'!T141</f>
        <v>849477.02400000021</v>
      </c>
    </row>
    <row r="22" spans="1:5">
      <c r="A22" s="281" t="s">
        <v>177</v>
      </c>
      <c r="B22" s="282" t="s">
        <v>861</v>
      </c>
      <c r="C22" s="283">
        <f>SUM(C23:C23)</f>
        <v>36218810.189999975</v>
      </c>
    </row>
    <row r="23" spans="1:5" ht="13.5" thickBot="1">
      <c r="A23" s="163" t="s">
        <v>1118</v>
      </c>
      <c r="B23" s="165" t="s">
        <v>2079</v>
      </c>
      <c r="C23" s="273">
        <f>'Mao_de_Obra (Equipe Completa)'!U141</f>
        <v>36218810.189999975</v>
      </c>
    </row>
    <row r="24" spans="1:5" ht="13.5" thickBot="1">
      <c r="A24" s="1417" t="s">
        <v>1165</v>
      </c>
      <c r="B24" s="1418"/>
      <c r="C24" s="284">
        <f>C16+C18+C22</f>
        <v>82433951.939999968</v>
      </c>
      <c r="D24" s="368"/>
    </row>
    <row r="25" spans="1:5" ht="13.5" thickBot="1">
      <c r="A25" s="275" t="s">
        <v>515</v>
      </c>
      <c r="B25" s="276" t="s">
        <v>1113</v>
      </c>
      <c r="C25" s="277"/>
    </row>
    <row r="26" spans="1:5">
      <c r="A26" s="1129" t="s">
        <v>225</v>
      </c>
      <c r="B26" s="1130" t="s">
        <v>1418</v>
      </c>
      <c r="C26" s="1131">
        <f>Mobilizacao_Desmobilizacao!D37</f>
        <v>321850.07257999998</v>
      </c>
      <c r="D26" s="758"/>
      <c r="E26" s="599"/>
    </row>
    <row r="27" spans="1:5">
      <c r="A27" s="362" t="s">
        <v>226</v>
      </c>
      <c r="B27" s="363" t="s">
        <v>1419</v>
      </c>
      <c r="C27" s="364">
        <f>Mobilizacao_Desmobilizacao!D38</f>
        <v>321850.07257999998</v>
      </c>
      <c r="D27" s="370"/>
    </row>
    <row r="28" spans="1:5">
      <c r="A28" s="362" t="s">
        <v>227</v>
      </c>
      <c r="B28" s="363" t="s">
        <v>1657</v>
      </c>
      <c r="C28" s="364">
        <f>'Tendas e Banheiros Quimicos'!G17</f>
        <v>550584</v>
      </c>
      <c r="D28" s="370"/>
    </row>
    <row r="29" spans="1:5">
      <c r="A29" s="362" t="s">
        <v>228</v>
      </c>
      <c r="B29" s="363" t="s">
        <v>1417</v>
      </c>
      <c r="C29" s="364">
        <f>Reforma_Canteiros!E80</f>
        <v>2177892.7625249997</v>
      </c>
      <c r="D29" s="370"/>
    </row>
    <row r="30" spans="1:5">
      <c r="A30" s="362" t="s">
        <v>229</v>
      </c>
      <c r="B30" s="363" t="s">
        <v>2302</v>
      </c>
      <c r="C30" s="364">
        <f>'Moveis_Equipamentos - Canteiros'!F68</f>
        <v>834754.71333333338</v>
      </c>
      <c r="D30" s="370"/>
    </row>
    <row r="31" spans="1:5">
      <c r="A31" s="362" t="s">
        <v>230</v>
      </c>
      <c r="B31" s="363" t="s">
        <v>1152</v>
      </c>
      <c r="C31" s="364">
        <f>Materiais_Consumo!E236</f>
        <v>2742133.3211111105</v>
      </c>
      <c r="D31" s="758"/>
    </row>
    <row r="32" spans="1:5">
      <c r="A32" s="362" t="s">
        <v>231</v>
      </c>
      <c r="B32" s="363" t="s">
        <v>1150</v>
      </c>
      <c r="C32" s="364">
        <f>'Ferramentas (Eixos Norte_Leste)'!E282</f>
        <v>846830.15333333332</v>
      </c>
      <c r="D32" s="370"/>
    </row>
    <row r="33" spans="1:9">
      <c r="A33" s="362" t="s">
        <v>284</v>
      </c>
      <c r="B33" s="363" t="s">
        <v>1129</v>
      </c>
      <c r="C33" s="364">
        <f>'Equipamentos -Eixos Norte_Leste'!E157</f>
        <v>31176042.545000006</v>
      </c>
      <c r="D33" s="370"/>
    </row>
    <row r="34" spans="1:9">
      <c r="A34" s="362" t="s">
        <v>285</v>
      </c>
      <c r="B34" s="363" t="s">
        <v>1151</v>
      </c>
      <c r="C34" s="364">
        <f>'Instrumentos -Eixos Norte_Leste'!E69</f>
        <v>1194053.8328333334</v>
      </c>
      <c r="D34" s="370"/>
      <c r="F34" s="712"/>
      <c r="G34" s="712"/>
      <c r="H34" s="712"/>
    </row>
    <row r="35" spans="1:9">
      <c r="A35" s="362" t="s">
        <v>286</v>
      </c>
      <c r="B35" s="363" t="s">
        <v>1153</v>
      </c>
      <c r="C35" s="364">
        <f>Radios_Comunicadores!E35</f>
        <v>472945.40000000008</v>
      </c>
      <c r="D35" s="370"/>
      <c r="F35" s="712"/>
      <c r="G35" s="712"/>
      <c r="H35" s="712"/>
    </row>
    <row r="36" spans="1:9">
      <c r="A36" s="362" t="s">
        <v>287</v>
      </c>
      <c r="B36" s="521" t="s">
        <v>1786</v>
      </c>
      <c r="C36" s="522">
        <f>'Pecas_Reposicao (Mecan_Eletric)'!E856</f>
        <v>19752716.650951255</v>
      </c>
      <c r="D36" s="370"/>
      <c r="F36" s="712"/>
      <c r="G36" s="713"/>
      <c r="H36" s="712"/>
    </row>
    <row r="37" spans="1:9">
      <c r="A37" s="362" t="s">
        <v>288</v>
      </c>
      <c r="B37" s="521" t="s">
        <v>1472</v>
      </c>
      <c r="C37" s="522">
        <f>'Serv_Especializados (Cotaveis)'!F57</f>
        <v>5520067.9099999992</v>
      </c>
      <c r="D37" s="370"/>
      <c r="F37" s="712"/>
      <c r="G37" s="713"/>
      <c r="H37" s="712"/>
    </row>
    <row r="38" spans="1:9">
      <c r="A38" s="362" t="s">
        <v>289</v>
      </c>
      <c r="B38" s="521" t="s">
        <v>1511</v>
      </c>
      <c r="C38" s="522">
        <f ca="1">0.005*C51</f>
        <v>996051.34443644586</v>
      </c>
      <c r="D38" s="370"/>
      <c r="F38" s="712"/>
      <c r="G38" s="714"/>
      <c r="H38" s="712"/>
    </row>
    <row r="39" spans="1:9">
      <c r="A39" s="362" t="s">
        <v>290</v>
      </c>
      <c r="B39" s="363" t="s">
        <v>1102</v>
      </c>
      <c r="C39" s="364">
        <f>'Veiculos (Eixos Norte_Leste)'!H21</f>
        <v>8162867.6999999993</v>
      </c>
      <c r="D39" s="370"/>
      <c r="F39" s="712"/>
      <c r="G39" s="713"/>
      <c r="H39" s="712"/>
    </row>
    <row r="40" spans="1:9" ht="13.5" thickBot="1">
      <c r="A40" s="588" t="s">
        <v>291</v>
      </c>
      <c r="B40" s="589" t="s">
        <v>656</v>
      </c>
      <c r="C40" s="590">
        <f>'Viagens e Diárias'!G30</f>
        <v>96660</v>
      </c>
      <c r="D40" s="370"/>
      <c r="F40" s="712"/>
      <c r="G40" s="712"/>
      <c r="H40" s="712"/>
    </row>
    <row r="41" spans="1:9" ht="13.5" thickBot="1">
      <c r="A41" s="1417" t="s">
        <v>1166</v>
      </c>
      <c r="B41" s="1418"/>
      <c r="C41" s="284">
        <f ca="1">SUM(C26:C40)</f>
        <v>75167300.478683814</v>
      </c>
    </row>
    <row r="42" spans="1:9" ht="13.5" thickBot="1">
      <c r="A42" s="1419"/>
      <c r="B42" s="1419"/>
      <c r="C42" s="1419"/>
    </row>
    <row r="43" spans="1:9" ht="13.5" thickBot="1">
      <c r="A43" s="1407" t="s">
        <v>1114</v>
      </c>
      <c r="B43" s="1408"/>
      <c r="C43" s="890">
        <f ca="1">C24+C41</f>
        <v>157601252.41868377</v>
      </c>
    </row>
    <row r="44" spans="1:9" ht="13.5" thickBot="1">
      <c r="A44" s="285"/>
      <c r="B44" s="285"/>
      <c r="C44" s="286"/>
    </row>
    <row r="45" spans="1:9" ht="13.5" thickBot="1">
      <c r="A45" s="1404" t="s">
        <v>862</v>
      </c>
      <c r="B45" s="1405"/>
      <c r="C45" s="1406"/>
    </row>
    <row r="46" spans="1:9">
      <c r="A46" s="334" t="s">
        <v>514</v>
      </c>
      <c r="B46" s="335" t="s">
        <v>2217</v>
      </c>
      <c r="C46" s="336">
        <f>C24*'Custos Administração'!C22</f>
        <v>8243395.1939999973</v>
      </c>
      <c r="D46" s="771"/>
    </row>
    <row r="47" spans="1:9" ht="25.5">
      <c r="A47" s="337" t="s">
        <v>515</v>
      </c>
      <c r="B47" s="340" t="s">
        <v>2377</v>
      </c>
      <c r="C47" s="338">
        <f ca="1">3%*(C43+C46)</f>
        <v>4975339.4283805126</v>
      </c>
    </row>
    <row r="48" spans="1:9" ht="26.25" thickBot="1">
      <c r="A48" s="339" t="s">
        <v>516</v>
      </c>
      <c r="B48" s="340" t="s">
        <v>1485</v>
      </c>
      <c r="C48" s="341">
        <f ca="1">0.1662*(C43+C46+C47)</f>
        <v>28390281.846224882</v>
      </c>
      <c r="I48" s="369"/>
    </row>
    <row r="49" spans="1:3" ht="13.5" thickBot="1">
      <c r="A49" s="1407" t="s">
        <v>1119</v>
      </c>
      <c r="B49" s="1408"/>
      <c r="C49" s="889">
        <f ca="1">SUM(C46:C48)</f>
        <v>41609016.468605392</v>
      </c>
    </row>
    <row r="50" spans="1:3" ht="13.5" thickBot="1">
      <c r="A50" s="166"/>
      <c r="B50" s="167"/>
      <c r="C50" s="168"/>
    </row>
    <row r="51" spans="1:3" ht="13.5" thickBot="1">
      <c r="A51" s="1415" t="s">
        <v>1115</v>
      </c>
      <c r="B51" s="1416"/>
      <c r="C51" s="888">
        <f ca="1">C43+C49</f>
        <v>199210268.88728917</v>
      </c>
    </row>
    <row r="53" spans="1:3" ht="13.5" thickBot="1"/>
    <row r="54" spans="1:3">
      <c r="A54" s="1395" t="s">
        <v>649</v>
      </c>
      <c r="B54" s="1396"/>
      <c r="C54" s="113" t="s">
        <v>650</v>
      </c>
    </row>
    <row r="55" spans="1:3" ht="13.5" thickBot="1">
      <c r="A55" s="1397"/>
      <c r="B55" s="1398"/>
      <c r="C55" s="114"/>
    </row>
    <row r="56" spans="1:3">
      <c r="A56" s="1395" t="s">
        <v>651</v>
      </c>
      <c r="B56" s="1396"/>
      <c r="C56" s="115" t="s">
        <v>652</v>
      </c>
    </row>
    <row r="57" spans="1:3" ht="13.5" thickBot="1">
      <c r="A57" s="1399"/>
      <c r="B57" s="1400"/>
      <c r="C57" s="116"/>
    </row>
    <row r="58" spans="1:3" ht="13.5" thickTop="1">
      <c r="A58" s="1401" t="s">
        <v>653</v>
      </c>
      <c r="B58" s="1402"/>
      <c r="C58" s="1403"/>
    </row>
    <row r="59" spans="1:3">
      <c r="A59" s="1368"/>
      <c r="B59" s="1369"/>
      <c r="C59" s="1370"/>
    </row>
    <row r="60" spans="1:3">
      <c r="A60" s="1368"/>
      <c r="B60" s="1369"/>
      <c r="C60" s="1370"/>
    </row>
    <row r="61" spans="1:3" ht="13.5" thickBot="1">
      <c r="A61" s="1371"/>
      <c r="B61" s="1372"/>
      <c r="C61" s="1373"/>
    </row>
  </sheetData>
  <mergeCells count="24">
    <mergeCell ref="B11:B12"/>
    <mergeCell ref="C11:C12"/>
    <mergeCell ref="A49:B49"/>
    <mergeCell ref="A59:C59"/>
    <mergeCell ref="A51:B51"/>
    <mergeCell ref="A24:B24"/>
    <mergeCell ref="A42:C42"/>
    <mergeCell ref="A41:B41"/>
    <mergeCell ref="A60:C60"/>
    <mergeCell ref="A61:C61"/>
    <mergeCell ref="A1:C1"/>
    <mergeCell ref="A2:C2"/>
    <mergeCell ref="A3:C3"/>
    <mergeCell ref="A5:C7"/>
    <mergeCell ref="A9:C9"/>
    <mergeCell ref="A54:B54"/>
    <mergeCell ref="A55:B55"/>
    <mergeCell ref="A56:B56"/>
    <mergeCell ref="A57:B57"/>
    <mergeCell ref="A58:C58"/>
    <mergeCell ref="A14:C14"/>
    <mergeCell ref="A45:C45"/>
    <mergeCell ref="A43:B43"/>
    <mergeCell ref="A11:A1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6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17"/>
  <sheetViews>
    <sheetView topLeftCell="A111" zoomScale="80" zoomScaleNormal="80" workbookViewId="0">
      <selection activeCell="T140" sqref="T140"/>
    </sheetView>
  </sheetViews>
  <sheetFormatPr defaultRowHeight="12.75"/>
  <cols>
    <col min="1" max="1" width="6" style="781" bestFit="1" customWidth="1"/>
    <col min="2" max="2" width="33.42578125" style="781" customWidth="1"/>
    <col min="3" max="3" width="10.85546875" style="781" bestFit="1" customWidth="1"/>
    <col min="4" max="4" width="9.28515625" style="781" customWidth="1"/>
    <col min="5" max="5" width="10.140625" style="781" customWidth="1"/>
    <col min="6" max="6" width="9.140625" style="781" bestFit="1" customWidth="1"/>
    <col min="7" max="7" width="14.140625" style="781" customWidth="1"/>
    <col min="8" max="8" width="16.5703125" style="781" bestFit="1" customWidth="1"/>
    <col min="9" max="9" width="12.7109375" style="781" customWidth="1"/>
    <col min="10" max="10" width="14.42578125" style="781" customWidth="1"/>
    <col min="11" max="11" width="11.42578125" style="781" customWidth="1"/>
    <col min="12" max="12" width="14" style="781" customWidth="1"/>
    <col min="13" max="14" width="12.7109375" style="781" customWidth="1"/>
    <col min="15" max="15" width="15" style="781" customWidth="1"/>
    <col min="16" max="16" width="16.5703125" style="781" customWidth="1"/>
    <col min="17" max="17" width="20.5703125" style="781" customWidth="1"/>
    <col min="18" max="18" width="18.7109375" style="781" customWidth="1"/>
    <col min="19" max="19" width="15.42578125" style="781" customWidth="1"/>
    <col min="20" max="20" width="18.7109375" style="781" customWidth="1"/>
    <col min="21" max="21" width="20.5703125" style="781" customWidth="1"/>
    <col min="22" max="22" width="20.5703125" style="842" customWidth="1"/>
    <col min="23" max="16384" width="9.140625" style="781"/>
  </cols>
  <sheetData>
    <row r="1" spans="1:22">
      <c r="A1" s="1420" t="s">
        <v>485</v>
      </c>
      <c r="B1" s="1421"/>
      <c r="C1" s="1421"/>
      <c r="D1" s="1421"/>
      <c r="E1" s="1421"/>
      <c r="F1" s="1421"/>
      <c r="G1" s="1421"/>
      <c r="H1" s="1421"/>
      <c r="I1" s="1421"/>
      <c r="J1" s="1421"/>
      <c r="K1" s="1421"/>
      <c r="L1" s="1421"/>
      <c r="M1" s="1421"/>
      <c r="N1" s="1421"/>
      <c r="O1" s="1421"/>
      <c r="P1" s="1421"/>
      <c r="Q1" s="1421"/>
      <c r="R1" s="1421"/>
      <c r="S1" s="1421"/>
      <c r="T1" s="1421"/>
      <c r="U1" s="1421"/>
      <c r="V1" s="1422"/>
    </row>
    <row r="2" spans="1:22" ht="13.5" thickBot="1">
      <c r="A2" s="1423" t="s">
        <v>486</v>
      </c>
      <c r="B2" s="1424"/>
      <c r="C2" s="1424"/>
      <c r="D2" s="1424"/>
      <c r="E2" s="1424"/>
      <c r="F2" s="1424"/>
      <c r="G2" s="1424"/>
      <c r="H2" s="1424"/>
      <c r="I2" s="1424"/>
      <c r="J2" s="1424"/>
      <c r="K2" s="1424"/>
      <c r="L2" s="1424"/>
      <c r="M2" s="1424"/>
      <c r="N2" s="1424"/>
      <c r="O2" s="1424"/>
      <c r="P2" s="1424"/>
      <c r="Q2" s="1424"/>
      <c r="R2" s="1424"/>
      <c r="S2" s="1424"/>
      <c r="T2" s="1424"/>
      <c r="U2" s="1424"/>
      <c r="V2" s="1425"/>
    </row>
    <row r="3" spans="1:22" ht="13.5" thickBot="1">
      <c r="A3" s="1132"/>
      <c r="B3" s="1133"/>
      <c r="C3" s="1133"/>
      <c r="D3" s="1133"/>
      <c r="E3" s="1133"/>
      <c r="F3" s="1133"/>
      <c r="G3" s="1133"/>
      <c r="H3" s="1133"/>
      <c r="I3" s="1133"/>
      <c r="J3" s="1133"/>
      <c r="K3" s="1133"/>
      <c r="L3" s="1133"/>
      <c r="M3" s="1133"/>
      <c r="N3" s="1133"/>
      <c r="O3" s="1133"/>
      <c r="P3" s="1133"/>
      <c r="Q3" s="1133"/>
      <c r="R3" s="1133"/>
      <c r="S3" s="1133"/>
      <c r="T3" s="1133"/>
      <c r="U3" s="1133"/>
      <c r="V3" s="1134"/>
    </row>
    <row r="4" spans="1:22">
      <c r="A4" s="1383" t="s">
        <v>863</v>
      </c>
      <c r="B4" s="1384"/>
      <c r="C4" s="1384"/>
      <c r="D4" s="1384"/>
      <c r="E4" s="1384"/>
      <c r="F4" s="1384"/>
      <c r="G4" s="1384"/>
      <c r="H4" s="1384"/>
      <c r="I4" s="1384"/>
      <c r="J4" s="1384"/>
      <c r="K4" s="1384"/>
      <c r="L4" s="1384"/>
      <c r="M4" s="1384"/>
      <c r="N4" s="1384"/>
      <c r="O4" s="1384"/>
      <c r="P4" s="1384"/>
      <c r="Q4" s="1384"/>
      <c r="R4" s="1384"/>
      <c r="S4" s="1384"/>
      <c r="T4" s="1384"/>
      <c r="U4" s="1384"/>
      <c r="V4" s="1385"/>
    </row>
    <row r="5" spans="1:22" ht="13.5" thickBot="1">
      <c r="A5" s="1389"/>
      <c r="B5" s="1390"/>
      <c r="C5" s="1390"/>
      <c r="D5" s="1390"/>
      <c r="E5" s="1390"/>
      <c r="F5" s="1390"/>
      <c r="G5" s="1390"/>
      <c r="H5" s="1390"/>
      <c r="I5" s="1390"/>
      <c r="J5" s="1390"/>
      <c r="K5" s="1390"/>
      <c r="L5" s="1390"/>
      <c r="M5" s="1390"/>
      <c r="N5" s="1390"/>
      <c r="O5" s="1390"/>
      <c r="P5" s="1390"/>
      <c r="Q5" s="1390"/>
      <c r="R5" s="1390"/>
      <c r="S5" s="1390"/>
      <c r="T5" s="1390"/>
      <c r="U5" s="1390"/>
      <c r="V5" s="1391"/>
    </row>
    <row r="6" spans="1:22" ht="13.5" thickBot="1">
      <c r="A6" s="296"/>
      <c r="B6" s="297"/>
      <c r="C6" s="298"/>
      <c r="D6" s="296"/>
      <c r="E6" s="296"/>
      <c r="F6" s="296"/>
      <c r="G6" s="296"/>
      <c r="H6" s="296"/>
      <c r="I6" s="1135"/>
      <c r="J6" s="1135"/>
      <c r="K6" s="1135"/>
      <c r="L6" s="1135"/>
      <c r="M6" s="1135"/>
      <c r="N6" s="1135"/>
      <c r="O6" s="298"/>
      <c r="P6" s="1135"/>
      <c r="Q6" s="1135"/>
      <c r="R6" s="1135"/>
      <c r="S6" s="1135"/>
      <c r="T6" s="1135"/>
      <c r="U6" s="1135"/>
      <c r="V6" s="1136"/>
    </row>
    <row r="7" spans="1:22" ht="13.5" thickBot="1">
      <c r="A7" s="1426" t="s">
        <v>859</v>
      </c>
      <c r="B7" s="1427"/>
      <c r="C7" s="1427"/>
      <c r="D7" s="1427"/>
      <c r="E7" s="1427"/>
      <c r="F7" s="1427"/>
      <c r="G7" s="1427"/>
      <c r="H7" s="1427"/>
      <c r="I7" s="1427"/>
      <c r="J7" s="1427"/>
      <c r="K7" s="1427"/>
      <c r="L7" s="1427"/>
      <c r="M7" s="1427"/>
      <c r="N7" s="1427"/>
      <c r="O7" s="1427"/>
      <c r="P7" s="1427"/>
      <c r="Q7" s="1427"/>
      <c r="R7" s="1427"/>
      <c r="S7" s="1427"/>
      <c r="T7" s="1427"/>
      <c r="U7" s="1427"/>
      <c r="V7" s="1428"/>
    </row>
    <row r="8" spans="1:22" ht="13.5" thickBot="1">
      <c r="A8" s="296"/>
      <c r="B8" s="297"/>
      <c r="C8" s="298"/>
      <c r="D8" s="296"/>
      <c r="E8" s="296"/>
      <c r="F8" s="296"/>
      <c r="G8" s="296"/>
      <c r="H8" s="296"/>
      <c r="I8" s="1135"/>
      <c r="J8" s="1135"/>
      <c r="K8" s="1135"/>
      <c r="L8" s="1135"/>
      <c r="M8" s="1135"/>
      <c r="N8" s="1135"/>
      <c r="O8" s="298"/>
      <c r="P8" s="1135"/>
      <c r="Q8" s="1135"/>
      <c r="R8" s="1135"/>
      <c r="S8" s="1135"/>
      <c r="T8" s="1135"/>
      <c r="U8" s="1135"/>
      <c r="V8" s="1136"/>
    </row>
    <row r="9" spans="1:22" ht="13.5" thickBot="1">
      <c r="A9" s="296"/>
      <c r="B9" s="297"/>
      <c r="C9" s="298"/>
      <c r="D9" s="296"/>
      <c r="E9" s="296"/>
      <c r="F9" s="296"/>
      <c r="G9" s="1429" t="s">
        <v>864</v>
      </c>
      <c r="H9" s="1430"/>
      <c r="I9" s="296"/>
      <c r="J9" s="1137"/>
      <c r="K9" s="296"/>
      <c r="L9" s="296"/>
      <c r="M9" s="296"/>
      <c r="N9" s="296"/>
      <c r="O9" s="1135"/>
      <c r="P9" s="296"/>
      <c r="Q9" s="785"/>
      <c r="R9" s="785"/>
      <c r="S9" s="785"/>
      <c r="T9" s="785"/>
      <c r="U9" s="785"/>
      <c r="V9" s="785"/>
    </row>
    <row r="10" spans="1:22">
      <c r="A10" s="296"/>
      <c r="B10" s="1138"/>
      <c r="C10" s="1135"/>
      <c r="D10" s="296"/>
      <c r="E10" s="296"/>
      <c r="F10" s="296"/>
      <c r="G10" s="601" t="s">
        <v>865</v>
      </c>
      <c r="H10" s="602" t="s">
        <v>2065</v>
      </c>
      <c r="I10" s="296"/>
      <c r="J10" s="305"/>
      <c r="K10" s="296"/>
      <c r="L10" s="296"/>
      <c r="M10" s="296"/>
      <c r="N10" s="296"/>
      <c r="O10" s="1135"/>
      <c r="P10" s="1135"/>
      <c r="Q10" s="305"/>
      <c r="R10" s="305"/>
      <c r="S10" s="305"/>
      <c r="T10" s="305"/>
      <c r="U10" s="305"/>
      <c r="V10" s="785"/>
    </row>
    <row r="11" spans="1:22" ht="13.5" thickBot="1">
      <c r="A11" s="296"/>
      <c r="B11" s="1138"/>
      <c r="C11" s="1135"/>
      <c r="D11" s="296"/>
      <c r="E11" s="296"/>
      <c r="F11" s="296"/>
      <c r="G11" s="603">
        <v>0.3</v>
      </c>
      <c r="H11" s="604">
        <v>0.78369999999999995</v>
      </c>
      <c r="I11" s="296"/>
      <c r="J11" s="1139"/>
      <c r="K11" s="296"/>
      <c r="L11" s="296"/>
      <c r="M11" s="296"/>
      <c r="N11" s="296"/>
      <c r="O11" s="1135"/>
      <c r="P11" s="1135"/>
      <c r="Q11" s="1140"/>
      <c r="R11" s="1139"/>
      <c r="S11" s="1139"/>
      <c r="T11" s="1139"/>
      <c r="U11" s="1139"/>
      <c r="V11" s="1141"/>
    </row>
    <row r="12" spans="1:22">
      <c r="A12" s="296"/>
      <c r="B12" s="297"/>
      <c r="C12" s="298"/>
      <c r="D12" s="296"/>
      <c r="E12" s="296"/>
      <c r="F12" s="1135"/>
      <c r="G12" s="1135"/>
      <c r="H12" s="1135"/>
      <c r="I12" s="296"/>
      <c r="J12" s="296"/>
      <c r="K12" s="296"/>
      <c r="L12" s="296"/>
      <c r="M12" s="296"/>
      <c r="N12" s="296"/>
      <c r="O12" s="1135"/>
      <c r="Q12" s="1135"/>
      <c r="R12" s="1135"/>
      <c r="S12" s="1135"/>
      <c r="T12" s="1135"/>
      <c r="U12" s="1135"/>
      <c r="V12" s="1136"/>
    </row>
    <row r="13" spans="1:22">
      <c r="A13" s="1142"/>
      <c r="B13" s="297"/>
      <c r="C13" s="298"/>
      <c r="D13" s="298"/>
      <c r="E13" s="315"/>
      <c r="F13" s="892"/>
      <c r="G13" s="315"/>
      <c r="H13" s="298"/>
      <c r="I13" s="298"/>
      <c r="J13" s="298"/>
      <c r="K13" s="298"/>
      <c r="L13" s="298"/>
      <c r="M13" s="298"/>
      <c r="N13" s="298"/>
      <c r="O13" s="1143"/>
      <c r="P13" s="298"/>
      <c r="Q13" s="298"/>
      <c r="R13" s="315"/>
      <c r="S13" s="315"/>
      <c r="T13" s="315"/>
      <c r="U13" s="296"/>
      <c r="V13" s="841"/>
    </row>
    <row r="14" spans="1:22" ht="13.5" thickBot="1">
      <c r="A14" s="1142"/>
      <c r="B14" s="297"/>
      <c r="C14" s="298"/>
      <c r="D14" s="298"/>
      <c r="E14" s="315"/>
      <c r="F14" s="892"/>
      <c r="G14" s="315"/>
      <c r="H14" s="298"/>
      <c r="I14" s="298"/>
      <c r="J14" s="298"/>
      <c r="K14" s="298"/>
      <c r="L14" s="298"/>
      <c r="M14" s="298"/>
      <c r="N14" s="298"/>
      <c r="O14" s="1143"/>
      <c r="P14" s="298"/>
      <c r="Q14" s="298"/>
      <c r="R14" s="315"/>
      <c r="S14" s="315"/>
      <c r="T14" s="315"/>
      <c r="U14" s="296"/>
      <c r="V14" s="841"/>
    </row>
    <row r="15" spans="1:22" ht="13.5" thickBot="1">
      <c r="A15" s="1433" t="s">
        <v>517</v>
      </c>
      <c r="B15" s="1433" t="s">
        <v>522</v>
      </c>
      <c r="C15" s="1433" t="s">
        <v>866</v>
      </c>
      <c r="D15" s="1433" t="s">
        <v>657</v>
      </c>
      <c r="E15" s="1451" t="s">
        <v>867</v>
      </c>
      <c r="F15" s="1452"/>
      <c r="G15" s="1457" t="s">
        <v>868</v>
      </c>
      <c r="H15" s="1458"/>
      <c r="I15" s="1459"/>
      <c r="J15" s="1459"/>
      <c r="K15" s="1459"/>
      <c r="L15" s="1459"/>
      <c r="M15" s="1459"/>
      <c r="N15" s="1459"/>
      <c r="O15" s="1459"/>
      <c r="P15" s="1460"/>
      <c r="Q15" s="1457" t="s">
        <v>869</v>
      </c>
      <c r="R15" s="1459"/>
      <c r="S15" s="1459"/>
      <c r="T15" s="1459"/>
      <c r="U15" s="1459"/>
      <c r="V15" s="1460"/>
    </row>
    <row r="16" spans="1:22" ht="13.5" thickBot="1">
      <c r="A16" s="1434"/>
      <c r="B16" s="1434"/>
      <c r="C16" s="1434"/>
      <c r="D16" s="1434"/>
      <c r="E16" s="1453"/>
      <c r="F16" s="1454"/>
      <c r="G16" s="1439" t="s">
        <v>2054</v>
      </c>
      <c r="H16" s="1433" t="s">
        <v>871</v>
      </c>
      <c r="I16" s="1457" t="s">
        <v>2046</v>
      </c>
      <c r="J16" s="1460"/>
      <c r="K16" s="1457" t="s">
        <v>2056</v>
      </c>
      <c r="L16" s="1460"/>
      <c r="M16" s="1457" t="s">
        <v>2057</v>
      </c>
      <c r="N16" s="1460"/>
      <c r="O16" s="1433" t="s">
        <v>864</v>
      </c>
      <c r="P16" s="1433" t="s">
        <v>2078</v>
      </c>
      <c r="Q16" s="1439" t="s">
        <v>2054</v>
      </c>
      <c r="R16" s="1433" t="s">
        <v>872</v>
      </c>
      <c r="S16" s="1433" t="s">
        <v>2290</v>
      </c>
      <c r="T16" s="1433" t="s">
        <v>2050</v>
      </c>
      <c r="U16" s="1433" t="s">
        <v>864</v>
      </c>
      <c r="V16" s="1433" t="s">
        <v>2066</v>
      </c>
    </row>
    <row r="17" spans="1:22">
      <c r="A17" s="1434"/>
      <c r="B17" s="1434"/>
      <c r="C17" s="1434"/>
      <c r="D17" s="1434"/>
      <c r="E17" s="1453"/>
      <c r="F17" s="1454"/>
      <c r="G17" s="1440"/>
      <c r="H17" s="1434"/>
      <c r="I17" s="1434" t="s">
        <v>2063</v>
      </c>
      <c r="J17" s="1433" t="s">
        <v>2289</v>
      </c>
      <c r="K17" s="1433" t="s">
        <v>2058</v>
      </c>
      <c r="L17" s="1436" t="s">
        <v>2060</v>
      </c>
      <c r="M17" s="1433" t="s">
        <v>2058</v>
      </c>
      <c r="N17" s="1436" t="s">
        <v>2059</v>
      </c>
      <c r="O17" s="1434"/>
      <c r="P17" s="1434"/>
      <c r="Q17" s="1440"/>
      <c r="R17" s="1434"/>
      <c r="S17" s="1434"/>
      <c r="T17" s="1434"/>
      <c r="U17" s="1434"/>
      <c r="V17" s="1434"/>
    </row>
    <row r="18" spans="1:22" ht="13.5" thickBot="1">
      <c r="A18" s="1434"/>
      <c r="B18" s="1434"/>
      <c r="C18" s="1434"/>
      <c r="D18" s="1434"/>
      <c r="E18" s="1455"/>
      <c r="F18" s="1456"/>
      <c r="G18" s="1440"/>
      <c r="H18" s="1434"/>
      <c r="I18" s="1434"/>
      <c r="J18" s="1434"/>
      <c r="K18" s="1434"/>
      <c r="L18" s="1437"/>
      <c r="M18" s="1434"/>
      <c r="N18" s="1437"/>
      <c r="O18" s="1434"/>
      <c r="P18" s="1434"/>
      <c r="Q18" s="1440"/>
      <c r="R18" s="1434"/>
      <c r="S18" s="1434"/>
      <c r="T18" s="1434"/>
      <c r="U18" s="1434"/>
      <c r="V18" s="1434"/>
    </row>
    <row r="19" spans="1:22">
      <c r="A19" s="1434"/>
      <c r="B19" s="1434"/>
      <c r="C19" s="1434"/>
      <c r="D19" s="1434"/>
      <c r="E19" s="1442" t="s">
        <v>873</v>
      </c>
      <c r="F19" s="1442" t="s">
        <v>260</v>
      </c>
      <c r="G19" s="1440"/>
      <c r="H19" s="1434"/>
      <c r="I19" s="1434"/>
      <c r="J19" s="1434"/>
      <c r="K19" s="1434"/>
      <c r="L19" s="1437"/>
      <c r="M19" s="1434"/>
      <c r="N19" s="1437"/>
      <c r="O19" s="1434"/>
      <c r="P19" s="1434"/>
      <c r="Q19" s="1440"/>
      <c r="R19" s="1434"/>
      <c r="S19" s="1434"/>
      <c r="T19" s="1434"/>
      <c r="U19" s="1434"/>
      <c r="V19" s="1434"/>
    </row>
    <row r="20" spans="1:22">
      <c r="A20" s="1434"/>
      <c r="B20" s="1434"/>
      <c r="C20" s="1434"/>
      <c r="D20" s="1434"/>
      <c r="E20" s="1443"/>
      <c r="F20" s="1443"/>
      <c r="G20" s="1440"/>
      <c r="H20" s="1434"/>
      <c r="I20" s="1434"/>
      <c r="J20" s="1434"/>
      <c r="K20" s="1434"/>
      <c r="L20" s="1437"/>
      <c r="M20" s="1434"/>
      <c r="N20" s="1437"/>
      <c r="O20" s="1434"/>
      <c r="P20" s="1434"/>
      <c r="Q20" s="1440"/>
      <c r="R20" s="1434"/>
      <c r="S20" s="1434"/>
      <c r="T20" s="1434"/>
      <c r="U20" s="1434"/>
      <c r="V20" s="1434"/>
    </row>
    <row r="21" spans="1:22" ht="13.5" thickBot="1">
      <c r="A21" s="1435"/>
      <c r="B21" s="1435"/>
      <c r="C21" s="1435"/>
      <c r="D21" s="1435"/>
      <c r="E21" s="1444"/>
      <c r="F21" s="1444"/>
      <c r="G21" s="1441"/>
      <c r="H21" s="1144">
        <v>0.3</v>
      </c>
      <c r="I21" s="1435"/>
      <c r="J21" s="1435"/>
      <c r="K21" s="1435"/>
      <c r="L21" s="1438"/>
      <c r="M21" s="1435"/>
      <c r="N21" s="1438"/>
      <c r="O21" s="1144">
        <v>0.78369999999999995</v>
      </c>
      <c r="P21" s="1435"/>
      <c r="Q21" s="1441"/>
      <c r="R21" s="1435"/>
      <c r="S21" s="1435"/>
      <c r="T21" s="1435"/>
      <c r="U21" s="1144">
        <v>0.78369999999999995</v>
      </c>
      <c r="V21" s="1435"/>
    </row>
    <row r="22" spans="1:22" ht="13.5" thickBot="1">
      <c r="A22" s="1145" t="s">
        <v>514</v>
      </c>
      <c r="B22" s="1146" t="s">
        <v>874</v>
      </c>
      <c r="C22" s="1147"/>
      <c r="D22" s="1147"/>
      <c r="E22" s="1147"/>
      <c r="F22" s="1147"/>
      <c r="G22" s="1147"/>
      <c r="H22" s="1148"/>
      <c r="I22" s="1147"/>
      <c r="J22" s="1147"/>
      <c r="K22" s="1148"/>
      <c r="L22" s="1148"/>
      <c r="M22" s="1147"/>
      <c r="N22" s="1147"/>
      <c r="O22" s="1147"/>
      <c r="P22" s="1147"/>
      <c r="Q22" s="1147"/>
      <c r="R22" s="1147"/>
      <c r="S22" s="1147"/>
      <c r="T22" s="1147"/>
      <c r="U22" s="1147"/>
      <c r="V22" s="1149"/>
    </row>
    <row r="23" spans="1:22" ht="38.25">
      <c r="A23" s="1150" t="s">
        <v>176</v>
      </c>
      <c r="B23" s="1151" t="s">
        <v>875</v>
      </c>
      <c r="C23" s="1152" t="s">
        <v>658</v>
      </c>
      <c r="D23" s="1153">
        <v>18</v>
      </c>
      <c r="E23" s="1154">
        <v>1</v>
      </c>
      <c r="F23" s="1004">
        <f>D23*E23</f>
        <v>18</v>
      </c>
      <c r="G23" s="1019">
        <f>VLOOKUP(C23,Mem_Calculo_SALARIOS!$A$13:$D$30,4,FALSE)</f>
        <v>17996</v>
      </c>
      <c r="H23" s="1155">
        <v>0</v>
      </c>
      <c r="I23" s="1156">
        <v>0</v>
      </c>
      <c r="J23" s="1157">
        <v>0</v>
      </c>
      <c r="K23" s="1158">
        <v>0</v>
      </c>
      <c r="L23" s="1157">
        <v>0</v>
      </c>
      <c r="M23" s="1157">
        <v>0</v>
      </c>
      <c r="N23" s="1159">
        <v>0</v>
      </c>
      <c r="O23" s="1160">
        <f>ROUND((G23+H23+J23+L23+N23)*$O$21,2)</f>
        <v>14103.47</v>
      </c>
      <c r="P23" s="1155">
        <f>G23+H23+J23+L23+N23+O23</f>
        <v>32099.47</v>
      </c>
      <c r="Q23" s="1161">
        <f>F23*G23</f>
        <v>323928</v>
      </c>
      <c r="R23" s="1157">
        <f>F23*H23</f>
        <v>0</v>
      </c>
      <c r="S23" s="1157">
        <f>F23*J23</f>
        <v>0</v>
      </c>
      <c r="T23" s="1157">
        <f>(F23*L23)+(F23*N23)</f>
        <v>0</v>
      </c>
      <c r="U23" s="1162">
        <f>F23*O23</f>
        <v>253862.46</v>
      </c>
      <c r="V23" s="1163">
        <f>F23*P23</f>
        <v>577790.46</v>
      </c>
    </row>
    <row r="24" spans="1:22">
      <c r="A24" s="1164" t="s">
        <v>177</v>
      </c>
      <c r="B24" s="1165" t="s">
        <v>878</v>
      </c>
      <c r="C24" s="1166" t="s">
        <v>704</v>
      </c>
      <c r="D24" s="1167">
        <v>18</v>
      </c>
      <c r="E24" s="1168">
        <v>1</v>
      </c>
      <c r="F24" s="1009">
        <f>D24*E24</f>
        <v>18</v>
      </c>
      <c r="G24" s="1169">
        <f>VLOOKUP(C24,Mem_Calculo_SALARIOS!$A$13:$D$30,4,FALSE)</f>
        <v>4148.32</v>
      </c>
      <c r="H24" s="1170">
        <v>0</v>
      </c>
      <c r="I24" s="1171">
        <v>0</v>
      </c>
      <c r="J24" s="1172">
        <v>0</v>
      </c>
      <c r="K24" s="1173">
        <v>0</v>
      </c>
      <c r="L24" s="1172">
        <v>0</v>
      </c>
      <c r="M24" s="1172">
        <v>0</v>
      </c>
      <c r="N24" s="1174">
        <v>0</v>
      </c>
      <c r="O24" s="1175">
        <f>ROUND((G24+H24+J24+L24+N24)*$O$21,2)</f>
        <v>3251.04</v>
      </c>
      <c r="P24" s="1175">
        <f>G24+H24+J24+L24+N24+O24</f>
        <v>7399.36</v>
      </c>
      <c r="Q24" s="1176">
        <f>F24*G24</f>
        <v>74669.759999999995</v>
      </c>
      <c r="R24" s="1177">
        <f>F24*H24</f>
        <v>0</v>
      </c>
      <c r="S24" s="1177">
        <f>F24*J24</f>
        <v>0</v>
      </c>
      <c r="T24" s="1177">
        <f>(F24*L24)+(F24*N24)</f>
        <v>0</v>
      </c>
      <c r="U24" s="1178">
        <f>F24*O24</f>
        <v>58518.720000000001</v>
      </c>
      <c r="V24" s="1179">
        <f>F24*P24</f>
        <v>133188.47999999998</v>
      </c>
    </row>
    <row r="25" spans="1:22" ht="13.5" thickBot="1">
      <c r="A25" s="1180" t="s">
        <v>178</v>
      </c>
      <c r="B25" s="1181" t="s">
        <v>879</v>
      </c>
      <c r="C25" s="1182" t="s">
        <v>708</v>
      </c>
      <c r="D25" s="1183">
        <v>18</v>
      </c>
      <c r="E25" s="1184">
        <v>1</v>
      </c>
      <c r="F25" s="1185">
        <f>D25*E25</f>
        <v>18</v>
      </c>
      <c r="G25" s="1186">
        <f>VLOOKUP(C25,Mem_Calculo_SALARIOS!$A$13:$D$30,4,FALSE)</f>
        <v>2259.84</v>
      </c>
      <c r="H25" s="1187">
        <v>0</v>
      </c>
      <c r="I25" s="1188">
        <v>0</v>
      </c>
      <c r="J25" s="1189">
        <v>0</v>
      </c>
      <c r="K25" s="1190">
        <v>0</v>
      </c>
      <c r="L25" s="1189">
        <v>0</v>
      </c>
      <c r="M25" s="1189">
        <v>0</v>
      </c>
      <c r="N25" s="1191">
        <v>0</v>
      </c>
      <c r="O25" s="1192">
        <f>ROUND((G25+H25+J25+L25+N25)*$O$21,2)</f>
        <v>1771.04</v>
      </c>
      <c r="P25" s="1192">
        <f>G25+H25+J25+L25+N25+O25</f>
        <v>4030.88</v>
      </c>
      <c r="Q25" s="1193">
        <f>F25*G25</f>
        <v>40677.120000000003</v>
      </c>
      <c r="R25" s="1194">
        <f>F25*H25</f>
        <v>0</v>
      </c>
      <c r="S25" s="1194">
        <f>F25*J25</f>
        <v>0</v>
      </c>
      <c r="T25" s="1194">
        <f>(F25*L25)+(F25*N25)</f>
        <v>0</v>
      </c>
      <c r="U25" s="1195">
        <f>F25*O25</f>
        <v>31878.720000000001</v>
      </c>
      <c r="V25" s="1196">
        <f>F25*P25</f>
        <v>72555.839999999997</v>
      </c>
    </row>
    <row r="26" spans="1:22" ht="13.5" thickBot="1">
      <c r="A26" s="1145" t="s">
        <v>515</v>
      </c>
      <c r="B26" s="1145" t="s">
        <v>880</v>
      </c>
      <c r="C26" s="1197"/>
      <c r="D26" s="1197"/>
      <c r="E26" s="1197"/>
      <c r="F26" s="1197"/>
      <c r="G26" s="1197"/>
      <c r="H26" s="1197"/>
      <c r="I26" s="1197"/>
      <c r="J26" s="1197"/>
      <c r="K26" s="1197"/>
      <c r="L26" s="1197"/>
      <c r="M26" s="1197"/>
      <c r="N26" s="1197"/>
      <c r="O26" s="1197"/>
      <c r="P26" s="1197"/>
      <c r="Q26" s="1197"/>
      <c r="R26" s="1197"/>
      <c r="S26" s="1197"/>
      <c r="T26" s="1197"/>
      <c r="U26" s="1197"/>
      <c r="V26" s="1198"/>
    </row>
    <row r="27" spans="1:22" ht="38.25">
      <c r="A27" s="1150" t="s">
        <v>225</v>
      </c>
      <c r="B27" s="1199" t="s">
        <v>875</v>
      </c>
      <c r="C27" s="1200" t="s">
        <v>660</v>
      </c>
      <c r="D27" s="1201">
        <v>18</v>
      </c>
      <c r="E27" s="1202">
        <v>1</v>
      </c>
      <c r="F27" s="1203">
        <f>D27*E27</f>
        <v>18</v>
      </c>
      <c r="G27" s="1169">
        <f>VLOOKUP(C27,Mem_Calculo_SALARIOS!$A$13:$D$30,4,FALSE)</f>
        <v>13664.64</v>
      </c>
      <c r="H27" s="1204">
        <v>0</v>
      </c>
      <c r="I27" s="1205">
        <v>0</v>
      </c>
      <c r="J27" s="1177">
        <v>0</v>
      </c>
      <c r="K27" s="1206">
        <v>0</v>
      </c>
      <c r="L27" s="1177">
        <v>0</v>
      </c>
      <c r="M27" s="1177">
        <v>0</v>
      </c>
      <c r="N27" s="1177">
        <v>0</v>
      </c>
      <c r="O27" s="1175">
        <f>ROUND((G27+H27+J27+L27+N27)*$O$21,2)</f>
        <v>10708.98</v>
      </c>
      <c r="P27" s="1175">
        <f>G27+H27+J27+L27+N27+O27</f>
        <v>24373.62</v>
      </c>
      <c r="Q27" s="1176">
        <f>F27*G27</f>
        <v>245963.51999999999</v>
      </c>
      <c r="R27" s="1177">
        <f>F27*H27</f>
        <v>0</v>
      </c>
      <c r="S27" s="1177">
        <f>F27*J27</f>
        <v>0</v>
      </c>
      <c r="T27" s="1177">
        <f>(F27*L27)+(F27*N27)</f>
        <v>0</v>
      </c>
      <c r="U27" s="1178">
        <f>F27*O27</f>
        <v>192761.63999999998</v>
      </c>
      <c r="V27" s="1179">
        <f>F27*P27</f>
        <v>438725.16</v>
      </c>
    </row>
    <row r="28" spans="1:22" ht="13.5" thickBot="1">
      <c r="A28" s="1180" t="s">
        <v>226</v>
      </c>
      <c r="B28" s="1207" t="s">
        <v>879</v>
      </c>
      <c r="C28" s="1182" t="s">
        <v>708</v>
      </c>
      <c r="D28" s="1183">
        <v>18</v>
      </c>
      <c r="E28" s="1184">
        <v>2</v>
      </c>
      <c r="F28" s="1185">
        <f>D28*E28</f>
        <v>36</v>
      </c>
      <c r="G28" s="1169">
        <f>VLOOKUP(C28,Mem_Calculo_SALARIOS!$A$13:$D$30,4,FALSE)</f>
        <v>2259.84</v>
      </c>
      <c r="H28" s="1208">
        <v>0</v>
      </c>
      <c r="I28" s="1171">
        <v>0</v>
      </c>
      <c r="J28" s="1172">
        <v>0</v>
      </c>
      <c r="K28" s="1173">
        <v>0</v>
      </c>
      <c r="L28" s="1172">
        <v>0</v>
      </c>
      <c r="M28" s="1172">
        <v>0</v>
      </c>
      <c r="N28" s="1172">
        <v>0</v>
      </c>
      <c r="O28" s="1175">
        <f>ROUND((G28+H28+J28+L28+N28)*$O$21,2)</f>
        <v>1771.04</v>
      </c>
      <c r="P28" s="1175">
        <f>G28+H28+J28+L28+N28+O28</f>
        <v>4030.88</v>
      </c>
      <c r="Q28" s="1176">
        <f>F28*G28</f>
        <v>81354.240000000005</v>
      </c>
      <c r="R28" s="1177">
        <f>F28*H28</f>
        <v>0</v>
      </c>
      <c r="S28" s="1177">
        <f>F28*J28</f>
        <v>0</v>
      </c>
      <c r="T28" s="1177">
        <f>(F28*L28)+(F28*N28)</f>
        <v>0</v>
      </c>
      <c r="U28" s="1178">
        <f>F28*O28</f>
        <v>63757.440000000002</v>
      </c>
      <c r="V28" s="1179">
        <f>F28*P28</f>
        <v>145111.67999999999</v>
      </c>
    </row>
    <row r="29" spans="1:22" ht="13.5" thickBot="1">
      <c r="A29" s="1145" t="s">
        <v>516</v>
      </c>
      <c r="B29" s="1145" t="s">
        <v>881</v>
      </c>
      <c r="C29" s="1197"/>
      <c r="D29" s="1197"/>
      <c r="E29" s="1197"/>
      <c r="F29" s="1197"/>
      <c r="G29" s="1197"/>
      <c r="H29" s="1197"/>
      <c r="I29" s="1197"/>
      <c r="J29" s="1197"/>
      <c r="K29" s="1197"/>
      <c r="L29" s="1197"/>
      <c r="M29" s="1197"/>
      <c r="N29" s="1197"/>
      <c r="O29" s="1197"/>
      <c r="P29" s="1209"/>
      <c r="Q29" s="1197"/>
      <c r="R29" s="1197"/>
      <c r="S29" s="1197"/>
      <c r="T29" s="1197"/>
      <c r="U29" s="1197"/>
      <c r="V29" s="1198"/>
    </row>
    <row r="30" spans="1:22" ht="38.25">
      <c r="A30" s="1150" t="s">
        <v>322</v>
      </c>
      <c r="B30" s="1151" t="s">
        <v>875</v>
      </c>
      <c r="C30" s="1200" t="s">
        <v>660</v>
      </c>
      <c r="D30" s="1201">
        <v>18</v>
      </c>
      <c r="E30" s="1202">
        <v>1</v>
      </c>
      <c r="F30" s="1203">
        <f>D30*E30</f>
        <v>18</v>
      </c>
      <c r="G30" s="1169">
        <f>VLOOKUP(C30,Mem_Calculo_SALARIOS!$A$13:$D$30,4,FALSE)</f>
        <v>13664.64</v>
      </c>
      <c r="H30" s="1160">
        <v>0</v>
      </c>
      <c r="I30" s="1156">
        <v>0</v>
      </c>
      <c r="J30" s="1157">
        <v>0</v>
      </c>
      <c r="K30" s="1158">
        <v>0</v>
      </c>
      <c r="L30" s="1157">
        <v>0</v>
      </c>
      <c r="M30" s="1157">
        <v>0</v>
      </c>
      <c r="N30" s="1157">
        <v>0</v>
      </c>
      <c r="O30" s="1175">
        <f>ROUND((G30+H30+J30+L30+N30)*$O$21,2)</f>
        <v>10708.98</v>
      </c>
      <c r="P30" s="1175">
        <f>G30+H30+J30+L30+N30+O30</f>
        <v>24373.62</v>
      </c>
      <c r="Q30" s="1176">
        <f>F30*G30</f>
        <v>245963.51999999999</v>
      </c>
      <c r="R30" s="1177">
        <f>F30*H30</f>
        <v>0</v>
      </c>
      <c r="S30" s="1177">
        <f>F30*J30</f>
        <v>0</v>
      </c>
      <c r="T30" s="1177">
        <f>(F30*L30)+(F30*N30)</f>
        <v>0</v>
      </c>
      <c r="U30" s="1178">
        <f>F30*O30</f>
        <v>192761.63999999998</v>
      </c>
      <c r="V30" s="1179">
        <f>F30*P30</f>
        <v>438725.16</v>
      </c>
    </row>
    <row r="31" spans="1:22" ht="13.5" thickBot="1">
      <c r="A31" s="1180" t="s">
        <v>323</v>
      </c>
      <c r="B31" s="1207" t="s">
        <v>879</v>
      </c>
      <c r="C31" s="1182" t="s">
        <v>708</v>
      </c>
      <c r="D31" s="1183">
        <v>18</v>
      </c>
      <c r="E31" s="1184">
        <v>2</v>
      </c>
      <c r="F31" s="1185">
        <f>D31*E31</f>
        <v>36</v>
      </c>
      <c r="G31" s="1169">
        <f>VLOOKUP(C31,Mem_Calculo_SALARIOS!$A$13:$D$30,4,FALSE)</f>
        <v>2259.84</v>
      </c>
      <c r="H31" s="1208">
        <v>0</v>
      </c>
      <c r="I31" s="1171">
        <v>0</v>
      </c>
      <c r="J31" s="1172">
        <v>0</v>
      </c>
      <c r="K31" s="1173">
        <v>0</v>
      </c>
      <c r="L31" s="1172">
        <v>0</v>
      </c>
      <c r="M31" s="1172">
        <v>0</v>
      </c>
      <c r="N31" s="1172">
        <v>0</v>
      </c>
      <c r="O31" s="1175">
        <f>ROUND((G31+H31+J31+L31+N31)*$O$21,2)</f>
        <v>1771.04</v>
      </c>
      <c r="P31" s="1175">
        <f>G31+H31+J31+L31+N31+O31</f>
        <v>4030.88</v>
      </c>
      <c r="Q31" s="1176">
        <f>F31*G31</f>
        <v>81354.240000000005</v>
      </c>
      <c r="R31" s="1177">
        <f>F31*H31</f>
        <v>0</v>
      </c>
      <c r="S31" s="1177">
        <f>F31*J31</f>
        <v>0</v>
      </c>
      <c r="T31" s="1177">
        <f>(F31*L31)+(F31*N31)</f>
        <v>0</v>
      </c>
      <c r="U31" s="1178">
        <f>F31*O31</f>
        <v>63757.440000000002</v>
      </c>
      <c r="V31" s="1179">
        <f>F31*P31</f>
        <v>145111.67999999999</v>
      </c>
    </row>
    <row r="32" spans="1:22" ht="13.5" thickBot="1">
      <c r="A32" s="1145" t="s">
        <v>542</v>
      </c>
      <c r="B32" s="1145" t="s">
        <v>882</v>
      </c>
      <c r="C32" s="1197"/>
      <c r="D32" s="1197"/>
      <c r="E32" s="1197"/>
      <c r="F32" s="1197"/>
      <c r="G32" s="1197"/>
      <c r="H32" s="1197"/>
      <c r="I32" s="1197"/>
      <c r="J32" s="1197"/>
      <c r="K32" s="1197"/>
      <c r="L32" s="1197"/>
      <c r="M32" s="1197"/>
      <c r="N32" s="1197"/>
      <c r="O32" s="1197"/>
      <c r="P32" s="1197"/>
      <c r="Q32" s="1197"/>
      <c r="R32" s="1197"/>
      <c r="S32" s="1197"/>
      <c r="T32" s="1197"/>
      <c r="U32" s="1197"/>
      <c r="V32" s="1198"/>
    </row>
    <row r="33" spans="1:22">
      <c r="A33" s="1150" t="s">
        <v>392</v>
      </c>
      <c r="B33" s="1151" t="s">
        <v>883</v>
      </c>
      <c r="C33" s="1200" t="s">
        <v>850</v>
      </c>
      <c r="D33" s="1201">
        <v>18</v>
      </c>
      <c r="E33" s="1202">
        <v>1</v>
      </c>
      <c r="F33" s="1203">
        <f t="shared" ref="F33:F40" si="0">D33*E33</f>
        <v>18</v>
      </c>
      <c r="G33" s="1169">
        <f>VLOOKUP(C33,Mem_Calculo_SALARIOS!$A$13:$D$30,4,FALSE)</f>
        <v>5114.5600000000004</v>
      </c>
      <c r="H33" s="1160">
        <v>0</v>
      </c>
      <c r="I33" s="1156">
        <v>0</v>
      </c>
      <c r="J33" s="1157">
        <v>0</v>
      </c>
      <c r="K33" s="1158">
        <v>0</v>
      </c>
      <c r="L33" s="1157">
        <v>0</v>
      </c>
      <c r="M33" s="1157">
        <v>0</v>
      </c>
      <c r="N33" s="1157">
        <v>0</v>
      </c>
      <c r="O33" s="1175">
        <f t="shared" ref="O33:O40" si="1">ROUND((G33+H33+J33+L33+N33)*$O$21,2)</f>
        <v>4008.28</v>
      </c>
      <c r="P33" s="1175">
        <f t="shared" ref="P33:P40" si="2">G33+H33+J33+L33+N33+O33</f>
        <v>9122.84</v>
      </c>
      <c r="Q33" s="1176">
        <f t="shared" ref="Q33:Q40" si="3">F33*G33</f>
        <v>92062.080000000002</v>
      </c>
      <c r="R33" s="1177">
        <f t="shared" ref="R33:R40" si="4">F33*H33</f>
        <v>0</v>
      </c>
      <c r="S33" s="1177">
        <f t="shared" ref="S33:S40" si="5">F33*J33</f>
        <v>0</v>
      </c>
      <c r="T33" s="1177">
        <f t="shared" ref="T33:T40" si="6">(F33*L33)+(F33*N33)</f>
        <v>0</v>
      </c>
      <c r="U33" s="1178">
        <f t="shared" ref="U33:U40" si="7">F33*O33</f>
        <v>72149.040000000008</v>
      </c>
      <c r="V33" s="1179">
        <f t="shared" ref="V33:V40" si="8">F33*P33</f>
        <v>164211.12</v>
      </c>
    </row>
    <row r="34" spans="1:22">
      <c r="A34" s="1164" t="s">
        <v>394</v>
      </c>
      <c r="B34" s="1165" t="s">
        <v>879</v>
      </c>
      <c r="C34" s="1166" t="s">
        <v>708</v>
      </c>
      <c r="D34" s="1167">
        <v>18</v>
      </c>
      <c r="E34" s="1168">
        <v>2</v>
      </c>
      <c r="F34" s="1009">
        <f t="shared" si="0"/>
        <v>36</v>
      </c>
      <c r="G34" s="1169">
        <f>VLOOKUP(C34,Mem_Calculo_SALARIOS!$A$13:$D$30,4,FALSE)</f>
        <v>2259.84</v>
      </c>
      <c r="H34" s="1204">
        <v>0</v>
      </c>
      <c r="I34" s="1171">
        <v>0</v>
      </c>
      <c r="J34" s="1172">
        <v>0</v>
      </c>
      <c r="K34" s="1173">
        <v>0</v>
      </c>
      <c r="L34" s="1172">
        <v>0</v>
      </c>
      <c r="M34" s="1172">
        <v>0</v>
      </c>
      <c r="N34" s="1172">
        <v>0</v>
      </c>
      <c r="O34" s="1175">
        <f t="shared" si="1"/>
        <v>1771.04</v>
      </c>
      <c r="P34" s="1175">
        <f t="shared" si="2"/>
        <v>4030.88</v>
      </c>
      <c r="Q34" s="1176">
        <f t="shared" si="3"/>
        <v>81354.240000000005</v>
      </c>
      <c r="R34" s="1177">
        <f t="shared" si="4"/>
        <v>0</v>
      </c>
      <c r="S34" s="1177">
        <f t="shared" si="5"/>
        <v>0</v>
      </c>
      <c r="T34" s="1177">
        <f t="shared" si="6"/>
        <v>0</v>
      </c>
      <c r="U34" s="1178">
        <f t="shared" si="7"/>
        <v>63757.440000000002</v>
      </c>
      <c r="V34" s="1179">
        <f t="shared" si="8"/>
        <v>145111.67999999999</v>
      </c>
    </row>
    <row r="35" spans="1:22" ht="25.5">
      <c r="A35" s="1164" t="s">
        <v>395</v>
      </c>
      <c r="B35" s="1165" t="s">
        <v>884</v>
      </c>
      <c r="C35" s="1166" t="s">
        <v>664</v>
      </c>
      <c r="D35" s="1167">
        <v>18</v>
      </c>
      <c r="E35" s="1168">
        <v>1</v>
      </c>
      <c r="F35" s="1009">
        <f t="shared" si="0"/>
        <v>18</v>
      </c>
      <c r="G35" s="1169">
        <f>VLOOKUP(C35,Mem_Calculo_SALARIOS!$A$13:$D$30,4,FALSE)</f>
        <v>5375.04</v>
      </c>
      <c r="H35" s="1204">
        <v>0</v>
      </c>
      <c r="I35" s="1171">
        <v>0</v>
      </c>
      <c r="J35" s="1172">
        <v>0</v>
      </c>
      <c r="K35" s="1173">
        <v>0</v>
      </c>
      <c r="L35" s="1172">
        <v>0</v>
      </c>
      <c r="M35" s="1172">
        <v>0</v>
      </c>
      <c r="N35" s="1172">
        <v>0</v>
      </c>
      <c r="O35" s="1175">
        <f t="shared" si="1"/>
        <v>4212.42</v>
      </c>
      <c r="P35" s="1175">
        <f t="shared" si="2"/>
        <v>9587.4599999999991</v>
      </c>
      <c r="Q35" s="1176">
        <f t="shared" si="3"/>
        <v>96750.720000000001</v>
      </c>
      <c r="R35" s="1177">
        <f t="shared" si="4"/>
        <v>0</v>
      </c>
      <c r="S35" s="1177">
        <f t="shared" si="5"/>
        <v>0</v>
      </c>
      <c r="T35" s="1177">
        <f t="shared" si="6"/>
        <v>0</v>
      </c>
      <c r="U35" s="1178">
        <f t="shared" si="7"/>
        <v>75823.56</v>
      </c>
      <c r="V35" s="1179">
        <f t="shared" si="8"/>
        <v>172574.27999999997</v>
      </c>
    </row>
    <row r="36" spans="1:22">
      <c r="A36" s="1164" t="s">
        <v>397</v>
      </c>
      <c r="B36" s="1165" t="s">
        <v>885</v>
      </c>
      <c r="C36" s="1166" t="s">
        <v>845</v>
      </c>
      <c r="D36" s="1167">
        <v>18</v>
      </c>
      <c r="E36" s="1168">
        <v>1</v>
      </c>
      <c r="F36" s="1009">
        <f t="shared" si="0"/>
        <v>18</v>
      </c>
      <c r="G36" s="1169">
        <f>VLOOKUP(C36,Mem_Calculo_SALARIOS!$A$13:$D$30,4,FALSE)</f>
        <v>4769.6000000000004</v>
      </c>
      <c r="H36" s="1204">
        <v>0</v>
      </c>
      <c r="I36" s="1171">
        <v>0</v>
      </c>
      <c r="J36" s="1172">
        <v>0</v>
      </c>
      <c r="K36" s="1173">
        <v>0</v>
      </c>
      <c r="L36" s="1172">
        <v>0</v>
      </c>
      <c r="M36" s="1172">
        <v>0</v>
      </c>
      <c r="N36" s="1172">
        <v>0</v>
      </c>
      <c r="O36" s="1175">
        <f t="shared" si="1"/>
        <v>3737.94</v>
      </c>
      <c r="P36" s="1175">
        <f t="shared" si="2"/>
        <v>8507.5400000000009</v>
      </c>
      <c r="Q36" s="1176">
        <f t="shared" si="3"/>
        <v>85852.800000000003</v>
      </c>
      <c r="R36" s="1177">
        <f t="shared" si="4"/>
        <v>0</v>
      </c>
      <c r="S36" s="1177">
        <f t="shared" si="5"/>
        <v>0</v>
      </c>
      <c r="T36" s="1177">
        <f t="shared" si="6"/>
        <v>0</v>
      </c>
      <c r="U36" s="1178">
        <f t="shared" si="7"/>
        <v>67282.92</v>
      </c>
      <c r="V36" s="1179">
        <f t="shared" si="8"/>
        <v>153135.72000000003</v>
      </c>
    </row>
    <row r="37" spans="1:22">
      <c r="A37" s="1164" t="s">
        <v>398</v>
      </c>
      <c r="B37" s="1165" t="s">
        <v>886</v>
      </c>
      <c r="C37" s="1166" t="s">
        <v>708</v>
      </c>
      <c r="D37" s="1167">
        <v>18</v>
      </c>
      <c r="E37" s="1168">
        <v>9</v>
      </c>
      <c r="F37" s="1009">
        <f t="shared" si="0"/>
        <v>162</v>
      </c>
      <c r="G37" s="1169">
        <f>VLOOKUP(C37,Mem_Calculo_SALARIOS!$A$13:$D$30,4,FALSE)</f>
        <v>2259.84</v>
      </c>
      <c r="H37" s="1204">
        <v>0</v>
      </c>
      <c r="I37" s="1171">
        <v>0</v>
      </c>
      <c r="J37" s="1172">
        <v>0</v>
      </c>
      <c r="K37" s="1173">
        <v>0</v>
      </c>
      <c r="L37" s="1172">
        <v>0</v>
      </c>
      <c r="M37" s="1172">
        <v>0</v>
      </c>
      <c r="N37" s="1172">
        <v>0</v>
      </c>
      <c r="O37" s="1175">
        <f t="shared" si="1"/>
        <v>1771.04</v>
      </c>
      <c r="P37" s="1175">
        <f t="shared" si="2"/>
        <v>4030.88</v>
      </c>
      <c r="Q37" s="1176">
        <f t="shared" si="3"/>
        <v>366094.08000000002</v>
      </c>
      <c r="R37" s="1177">
        <f t="shared" si="4"/>
        <v>0</v>
      </c>
      <c r="S37" s="1177">
        <f t="shared" si="5"/>
        <v>0</v>
      </c>
      <c r="T37" s="1177">
        <f t="shared" si="6"/>
        <v>0</v>
      </c>
      <c r="U37" s="1178">
        <f t="shared" si="7"/>
        <v>286908.48</v>
      </c>
      <c r="V37" s="1179">
        <f t="shared" si="8"/>
        <v>653002.56000000006</v>
      </c>
    </row>
    <row r="38" spans="1:22">
      <c r="A38" s="1164" t="s">
        <v>400</v>
      </c>
      <c r="B38" s="1165" t="s">
        <v>887</v>
      </c>
      <c r="C38" s="1166" t="s">
        <v>704</v>
      </c>
      <c r="D38" s="1167">
        <v>18</v>
      </c>
      <c r="E38" s="1168">
        <v>2</v>
      </c>
      <c r="F38" s="1009">
        <f t="shared" si="0"/>
        <v>36</v>
      </c>
      <c r="G38" s="1169">
        <f>VLOOKUP(C38,Mem_Calculo_SALARIOS!$A$13:$D$30,4,FALSE)</f>
        <v>4148.32</v>
      </c>
      <c r="H38" s="1204">
        <v>0</v>
      </c>
      <c r="I38" s="1171">
        <v>0</v>
      </c>
      <c r="J38" s="1172">
        <v>0</v>
      </c>
      <c r="K38" s="1173">
        <v>0</v>
      </c>
      <c r="L38" s="1172">
        <v>0</v>
      </c>
      <c r="M38" s="1172">
        <v>0</v>
      </c>
      <c r="N38" s="1172">
        <v>0</v>
      </c>
      <c r="O38" s="1175">
        <f t="shared" si="1"/>
        <v>3251.04</v>
      </c>
      <c r="P38" s="1175">
        <f t="shared" si="2"/>
        <v>7399.36</v>
      </c>
      <c r="Q38" s="1176">
        <f t="shared" si="3"/>
        <v>149339.51999999999</v>
      </c>
      <c r="R38" s="1177">
        <f t="shared" si="4"/>
        <v>0</v>
      </c>
      <c r="S38" s="1177">
        <f t="shared" si="5"/>
        <v>0</v>
      </c>
      <c r="T38" s="1177">
        <f t="shared" si="6"/>
        <v>0</v>
      </c>
      <c r="U38" s="1178">
        <f t="shared" si="7"/>
        <v>117037.44</v>
      </c>
      <c r="V38" s="1179">
        <f t="shared" si="8"/>
        <v>266376.95999999996</v>
      </c>
    </row>
    <row r="39" spans="1:22">
      <c r="A39" s="1164" t="s">
        <v>402</v>
      </c>
      <c r="B39" s="1165" t="s">
        <v>888</v>
      </c>
      <c r="C39" s="1166" t="s">
        <v>708</v>
      </c>
      <c r="D39" s="1167">
        <v>18</v>
      </c>
      <c r="E39" s="1168">
        <v>3</v>
      </c>
      <c r="F39" s="1009">
        <f t="shared" si="0"/>
        <v>54</v>
      </c>
      <c r="G39" s="1169">
        <f>VLOOKUP(C39,Mem_Calculo_SALARIOS!$A$13:$D$30,4,FALSE)</f>
        <v>2259.84</v>
      </c>
      <c r="H39" s="1204">
        <v>0</v>
      </c>
      <c r="I39" s="1171">
        <v>0</v>
      </c>
      <c r="J39" s="1172">
        <v>0</v>
      </c>
      <c r="K39" s="1173">
        <v>0</v>
      </c>
      <c r="L39" s="1172">
        <v>0</v>
      </c>
      <c r="M39" s="1172">
        <v>0</v>
      </c>
      <c r="N39" s="1172">
        <v>0</v>
      </c>
      <c r="O39" s="1175">
        <f t="shared" si="1"/>
        <v>1771.04</v>
      </c>
      <c r="P39" s="1175">
        <f t="shared" si="2"/>
        <v>4030.88</v>
      </c>
      <c r="Q39" s="1176">
        <f t="shared" si="3"/>
        <v>122031.36000000002</v>
      </c>
      <c r="R39" s="1177">
        <f t="shared" si="4"/>
        <v>0</v>
      </c>
      <c r="S39" s="1177">
        <f t="shared" si="5"/>
        <v>0</v>
      </c>
      <c r="T39" s="1177">
        <f t="shared" si="6"/>
        <v>0</v>
      </c>
      <c r="U39" s="1178">
        <f t="shared" si="7"/>
        <v>95636.160000000003</v>
      </c>
      <c r="V39" s="1179">
        <f t="shared" si="8"/>
        <v>217667.52000000002</v>
      </c>
    </row>
    <row r="40" spans="1:22" ht="13.5" thickBot="1">
      <c r="A40" s="1164" t="s">
        <v>404</v>
      </c>
      <c r="B40" s="1165" t="s">
        <v>889</v>
      </c>
      <c r="C40" s="1166" t="s">
        <v>710</v>
      </c>
      <c r="D40" s="1167">
        <v>18</v>
      </c>
      <c r="E40" s="1168">
        <v>6</v>
      </c>
      <c r="F40" s="1009">
        <f t="shared" si="0"/>
        <v>108</v>
      </c>
      <c r="G40" s="1169">
        <f>VLOOKUP(C40,Mem_Calculo_SALARIOS!$A$13:$D$30,4,FALSE)</f>
        <v>1478.4</v>
      </c>
      <c r="H40" s="1208">
        <v>0</v>
      </c>
      <c r="I40" s="1171">
        <v>0</v>
      </c>
      <c r="J40" s="1172">
        <v>0</v>
      </c>
      <c r="K40" s="1173">
        <v>0</v>
      </c>
      <c r="L40" s="1172">
        <v>0</v>
      </c>
      <c r="M40" s="1172">
        <v>0</v>
      </c>
      <c r="N40" s="1172">
        <v>0</v>
      </c>
      <c r="O40" s="1175">
        <f t="shared" si="1"/>
        <v>1158.6199999999999</v>
      </c>
      <c r="P40" s="1175">
        <f t="shared" si="2"/>
        <v>2637.02</v>
      </c>
      <c r="Q40" s="1176">
        <f t="shared" si="3"/>
        <v>159667.20000000001</v>
      </c>
      <c r="R40" s="1177">
        <f t="shared" si="4"/>
        <v>0</v>
      </c>
      <c r="S40" s="1177">
        <f t="shared" si="5"/>
        <v>0</v>
      </c>
      <c r="T40" s="1177">
        <f t="shared" si="6"/>
        <v>0</v>
      </c>
      <c r="U40" s="1178">
        <f t="shared" si="7"/>
        <v>125130.95999999999</v>
      </c>
      <c r="V40" s="1179">
        <f t="shared" si="8"/>
        <v>284798.15999999997</v>
      </c>
    </row>
    <row r="41" spans="1:22" ht="13.5" thickBot="1">
      <c r="A41" s="1145" t="s">
        <v>543</v>
      </c>
      <c r="B41" s="1145" t="s">
        <v>892</v>
      </c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  <c r="V41" s="1198"/>
    </row>
    <row r="42" spans="1:22" ht="25.5">
      <c r="A42" s="1150" t="s">
        <v>544</v>
      </c>
      <c r="B42" s="1151" t="s">
        <v>893</v>
      </c>
      <c r="C42" s="1200" t="s">
        <v>660</v>
      </c>
      <c r="D42" s="1210">
        <v>18</v>
      </c>
      <c r="E42" s="1211">
        <v>1</v>
      </c>
      <c r="F42" s="1203">
        <f>D42*E42</f>
        <v>18</v>
      </c>
      <c r="G42" s="1169">
        <f>VLOOKUP(C42,Mem_Calculo_SALARIOS!$A$13:$D$30,4,FALSE)</f>
        <v>13664.64</v>
      </c>
      <c r="H42" s="1160">
        <v>0</v>
      </c>
      <c r="I42" s="1156">
        <v>0</v>
      </c>
      <c r="J42" s="1157">
        <v>0</v>
      </c>
      <c r="K42" s="1156">
        <v>0</v>
      </c>
      <c r="L42" s="1157">
        <v>0</v>
      </c>
      <c r="M42" s="1157">
        <v>0</v>
      </c>
      <c r="N42" s="1162">
        <v>0</v>
      </c>
      <c r="O42" s="1175">
        <f>ROUND((G42+H42+J42+L42+N42)*$O$21,2)</f>
        <v>10708.98</v>
      </c>
      <c r="P42" s="1175">
        <f>G42+H42+J42+L42+N42+O42</f>
        <v>24373.62</v>
      </c>
      <c r="Q42" s="1176">
        <f>F42*G42</f>
        <v>245963.51999999999</v>
      </c>
      <c r="R42" s="1177">
        <f>F42*H42</f>
        <v>0</v>
      </c>
      <c r="S42" s="1177">
        <f>F42*J42</f>
        <v>0</v>
      </c>
      <c r="T42" s="1177">
        <f>(F42*L42)+(F42*N42)</f>
        <v>0</v>
      </c>
      <c r="U42" s="1178">
        <f>F42*O42</f>
        <v>192761.63999999998</v>
      </c>
      <c r="V42" s="1179">
        <f>F42*P42</f>
        <v>438725.16</v>
      </c>
    </row>
    <row r="43" spans="1:22" ht="25.5">
      <c r="A43" s="1164" t="s">
        <v>545</v>
      </c>
      <c r="B43" s="1165" t="s">
        <v>894</v>
      </c>
      <c r="C43" s="1166" t="s">
        <v>845</v>
      </c>
      <c r="D43" s="1212">
        <v>18</v>
      </c>
      <c r="E43" s="1213">
        <v>7</v>
      </c>
      <c r="F43" s="1009">
        <f>D43*E43</f>
        <v>126</v>
      </c>
      <c r="G43" s="1169">
        <f>VLOOKUP(C43,Mem_Calculo_SALARIOS!$A$13:$D$30,4,FALSE)</f>
        <v>4769.6000000000004</v>
      </c>
      <c r="H43" s="1204">
        <v>0</v>
      </c>
      <c r="I43" s="1171">
        <v>0</v>
      </c>
      <c r="J43" s="1172">
        <v>0</v>
      </c>
      <c r="K43" s="1171">
        <v>0</v>
      </c>
      <c r="L43" s="1172">
        <v>0</v>
      </c>
      <c r="M43" s="1172">
        <v>0</v>
      </c>
      <c r="N43" s="1214">
        <v>0</v>
      </c>
      <c r="O43" s="1175">
        <f>ROUND((G43+H43+J43+L43+N43)*$O$21,2)</f>
        <v>3737.94</v>
      </c>
      <c r="P43" s="1175">
        <f>G43+H43+J43+L43+N43+O43</f>
        <v>8507.5400000000009</v>
      </c>
      <c r="Q43" s="1176">
        <f>F43*G43</f>
        <v>600969.60000000009</v>
      </c>
      <c r="R43" s="1177">
        <f>F43*H43</f>
        <v>0</v>
      </c>
      <c r="S43" s="1177">
        <f>F43*J43</f>
        <v>0</v>
      </c>
      <c r="T43" s="1177">
        <f>(F43*L43)+(F43*N43)</f>
        <v>0</v>
      </c>
      <c r="U43" s="1178">
        <f>F43*O43</f>
        <v>470980.44</v>
      </c>
      <c r="V43" s="1179">
        <f>F43*P43</f>
        <v>1071950.04</v>
      </c>
    </row>
    <row r="44" spans="1:22" ht="13.5" thickBot="1">
      <c r="A44" s="1180" t="s">
        <v>546</v>
      </c>
      <c r="B44" s="1207" t="s">
        <v>896</v>
      </c>
      <c r="C44" s="1182" t="s">
        <v>660</v>
      </c>
      <c r="D44" s="1215">
        <v>18</v>
      </c>
      <c r="E44" s="1216">
        <v>1</v>
      </c>
      <c r="F44" s="1185">
        <f>D44*E44</f>
        <v>18</v>
      </c>
      <c r="G44" s="1169">
        <f>VLOOKUP(C44,Mem_Calculo_SALARIOS!$A$13:$D$30,4,FALSE)</f>
        <v>13664.64</v>
      </c>
      <c r="H44" s="1208">
        <v>0</v>
      </c>
      <c r="I44" s="1217">
        <v>0</v>
      </c>
      <c r="J44" s="1218">
        <v>0</v>
      </c>
      <c r="K44" s="1217">
        <v>0</v>
      </c>
      <c r="L44" s="1218">
        <v>0</v>
      </c>
      <c r="M44" s="1218">
        <v>0</v>
      </c>
      <c r="N44" s="1219">
        <v>0</v>
      </c>
      <c r="O44" s="1175">
        <f>ROUND((G44+H44+J44+L44+N44)*$O$21,2)</f>
        <v>10708.98</v>
      </c>
      <c r="P44" s="1175">
        <f>G44+H44+J44+L44+N44+O44</f>
        <v>24373.62</v>
      </c>
      <c r="Q44" s="1176">
        <f>F44*G44</f>
        <v>245963.51999999999</v>
      </c>
      <c r="R44" s="1177">
        <f>F44*H44</f>
        <v>0</v>
      </c>
      <c r="S44" s="1177">
        <f>F44*J44</f>
        <v>0</v>
      </c>
      <c r="T44" s="1177">
        <f>(F44*L44)+(F44*N44)</f>
        <v>0</v>
      </c>
      <c r="U44" s="1178">
        <f>F44*O44</f>
        <v>192761.63999999998</v>
      </c>
      <c r="V44" s="1179">
        <f>F44*P44</f>
        <v>438725.16</v>
      </c>
    </row>
    <row r="45" spans="1:22" ht="13.5" thickBot="1">
      <c r="A45" s="1145" t="s">
        <v>554</v>
      </c>
      <c r="B45" s="1145" t="s">
        <v>897</v>
      </c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  <c r="V45" s="1198"/>
    </row>
    <row r="46" spans="1:22" ht="25.5">
      <c r="A46" s="1150" t="s">
        <v>551</v>
      </c>
      <c r="B46" s="1151" t="s">
        <v>898</v>
      </c>
      <c r="C46" s="1200" t="s">
        <v>660</v>
      </c>
      <c r="D46" s="1201">
        <v>18</v>
      </c>
      <c r="E46" s="1202">
        <v>1</v>
      </c>
      <c r="F46" s="1203">
        <f>D46*E46</f>
        <v>18</v>
      </c>
      <c r="G46" s="1169">
        <f>VLOOKUP(C46,Mem_Calculo_SALARIOS!$A$13:$D$30,4,FALSE)</f>
        <v>13664.64</v>
      </c>
      <c r="H46" s="1160">
        <v>0</v>
      </c>
      <c r="I46" s="1156">
        <v>0</v>
      </c>
      <c r="J46" s="1157">
        <v>0</v>
      </c>
      <c r="K46" s="1156">
        <v>0</v>
      </c>
      <c r="L46" s="1157">
        <v>0</v>
      </c>
      <c r="M46" s="1157">
        <v>0</v>
      </c>
      <c r="N46" s="1162">
        <v>0</v>
      </c>
      <c r="O46" s="1175">
        <f>ROUND((G46+H46+J46+L46+N46)*$O$21,2)</f>
        <v>10708.98</v>
      </c>
      <c r="P46" s="1175">
        <f>G46+H46+J46+L46+N46+O46</f>
        <v>24373.62</v>
      </c>
      <c r="Q46" s="1176">
        <f>F46*G46</f>
        <v>245963.51999999999</v>
      </c>
      <c r="R46" s="1177">
        <f>F46*H46</f>
        <v>0</v>
      </c>
      <c r="S46" s="1177">
        <f>F46*J46</f>
        <v>0</v>
      </c>
      <c r="T46" s="1177">
        <f>(F46*L46)+(F46*N46)</f>
        <v>0</v>
      </c>
      <c r="U46" s="1178">
        <f>F46*O46</f>
        <v>192761.63999999998</v>
      </c>
      <c r="V46" s="1179">
        <f>F46*P46</f>
        <v>438725.16</v>
      </c>
    </row>
    <row r="47" spans="1:22" ht="25.5">
      <c r="A47" s="1164" t="s">
        <v>552</v>
      </c>
      <c r="B47" s="1165" t="s">
        <v>900</v>
      </c>
      <c r="C47" s="1166" t="s">
        <v>660</v>
      </c>
      <c r="D47" s="1167">
        <v>18</v>
      </c>
      <c r="E47" s="1168">
        <v>1</v>
      </c>
      <c r="F47" s="1009">
        <f>D47*E47</f>
        <v>18</v>
      </c>
      <c r="G47" s="1169">
        <f>VLOOKUP(C47,Mem_Calculo_SALARIOS!$A$13:$D$30,4,FALSE)</f>
        <v>13664.64</v>
      </c>
      <c r="H47" s="1204">
        <v>0</v>
      </c>
      <c r="I47" s="1171">
        <v>0</v>
      </c>
      <c r="J47" s="1172">
        <v>0</v>
      </c>
      <c r="K47" s="1171">
        <v>0</v>
      </c>
      <c r="L47" s="1172">
        <v>0</v>
      </c>
      <c r="M47" s="1172">
        <v>0</v>
      </c>
      <c r="N47" s="1214">
        <v>0</v>
      </c>
      <c r="O47" s="1175">
        <f>ROUND((G47+H47+J47+L47+N47)*$O$21,2)</f>
        <v>10708.98</v>
      </c>
      <c r="P47" s="1175">
        <f>G47+H47+J47+L47+N47+O47</f>
        <v>24373.62</v>
      </c>
      <c r="Q47" s="1176">
        <f>F47*G47</f>
        <v>245963.51999999999</v>
      </c>
      <c r="R47" s="1177">
        <f>F47*H47</f>
        <v>0</v>
      </c>
      <c r="S47" s="1177">
        <f>F47*J47</f>
        <v>0</v>
      </c>
      <c r="T47" s="1177">
        <f>(F47*L47)+(F47*N47)</f>
        <v>0</v>
      </c>
      <c r="U47" s="1178">
        <f>F47*O47</f>
        <v>192761.63999999998</v>
      </c>
      <c r="V47" s="1179">
        <f>F47*P47</f>
        <v>438725.16</v>
      </c>
    </row>
    <row r="48" spans="1:22">
      <c r="A48" s="1164" t="s">
        <v>553</v>
      </c>
      <c r="B48" s="1165" t="s">
        <v>901</v>
      </c>
      <c r="C48" s="1166" t="s">
        <v>665</v>
      </c>
      <c r="D48" s="1167">
        <v>18</v>
      </c>
      <c r="E48" s="1168">
        <v>2</v>
      </c>
      <c r="F48" s="1009">
        <f>D48*E48</f>
        <v>36</v>
      </c>
      <c r="G48" s="1169">
        <f>VLOOKUP(C48,Mem_Calculo_SALARIOS!$A$13:$D$30,4,FALSE)</f>
        <v>8502.56</v>
      </c>
      <c r="H48" s="1204">
        <v>0</v>
      </c>
      <c r="I48" s="1171">
        <v>0</v>
      </c>
      <c r="J48" s="1172">
        <v>0</v>
      </c>
      <c r="K48" s="1171">
        <v>0</v>
      </c>
      <c r="L48" s="1172">
        <v>0</v>
      </c>
      <c r="M48" s="1172">
        <v>0</v>
      </c>
      <c r="N48" s="1214">
        <v>0</v>
      </c>
      <c r="O48" s="1175">
        <f>ROUND((G48+H48+J48+L48+N48)*$O$21,2)</f>
        <v>6663.46</v>
      </c>
      <c r="P48" s="1175">
        <f>G48+H48+J48+L48+N48+O48</f>
        <v>15166.02</v>
      </c>
      <c r="Q48" s="1176">
        <f>F48*G48</f>
        <v>306092.15999999997</v>
      </c>
      <c r="R48" s="1177">
        <f>F48*H48</f>
        <v>0</v>
      </c>
      <c r="S48" s="1177">
        <f>F48*J48</f>
        <v>0</v>
      </c>
      <c r="T48" s="1177">
        <f>(F48*L48)+(F48*N48)</f>
        <v>0</v>
      </c>
      <c r="U48" s="1178">
        <f>F48*O48</f>
        <v>239884.56</v>
      </c>
      <c r="V48" s="1179">
        <f>F48*P48</f>
        <v>545976.72</v>
      </c>
    </row>
    <row r="49" spans="1:22">
      <c r="A49" s="1164" t="s">
        <v>555</v>
      </c>
      <c r="B49" s="1165" t="s">
        <v>902</v>
      </c>
      <c r="C49" s="1166" t="s">
        <v>660</v>
      </c>
      <c r="D49" s="1167">
        <v>18</v>
      </c>
      <c r="E49" s="1168">
        <v>1</v>
      </c>
      <c r="F49" s="1009">
        <f>D49*E49</f>
        <v>18</v>
      </c>
      <c r="G49" s="1169">
        <f>VLOOKUP(C49,Mem_Calculo_SALARIOS!$A$13:$D$30,4,FALSE)</f>
        <v>13664.64</v>
      </c>
      <c r="H49" s="1204">
        <v>0</v>
      </c>
      <c r="I49" s="1171">
        <v>0</v>
      </c>
      <c r="J49" s="1172">
        <v>0</v>
      </c>
      <c r="K49" s="1171">
        <v>0</v>
      </c>
      <c r="L49" s="1172">
        <v>0</v>
      </c>
      <c r="M49" s="1172">
        <v>0</v>
      </c>
      <c r="N49" s="1214">
        <v>0</v>
      </c>
      <c r="O49" s="1175">
        <f>ROUND((G49+H49+J49+L49+N49)*$O$21,2)</f>
        <v>10708.98</v>
      </c>
      <c r="P49" s="1175">
        <f>G49+H49+J49+L49+N49+O49</f>
        <v>24373.62</v>
      </c>
      <c r="Q49" s="1176">
        <f>F49*G49</f>
        <v>245963.51999999999</v>
      </c>
      <c r="R49" s="1177">
        <f>F49*H49</f>
        <v>0</v>
      </c>
      <c r="S49" s="1177">
        <f>F49*J49</f>
        <v>0</v>
      </c>
      <c r="T49" s="1177">
        <f>(F49*L49)+(F49*N49)</f>
        <v>0</v>
      </c>
      <c r="U49" s="1178">
        <f>F49*O49</f>
        <v>192761.63999999998</v>
      </c>
      <c r="V49" s="1179">
        <f>F49*P49</f>
        <v>438725.16</v>
      </c>
    </row>
    <row r="50" spans="1:22" ht="13.5" thickBot="1">
      <c r="A50" s="1180" t="s">
        <v>556</v>
      </c>
      <c r="B50" s="1207" t="s">
        <v>903</v>
      </c>
      <c r="C50" s="1182" t="s">
        <v>665</v>
      </c>
      <c r="D50" s="1183">
        <v>18</v>
      </c>
      <c r="E50" s="1184">
        <v>1</v>
      </c>
      <c r="F50" s="1185">
        <f>D50*E50</f>
        <v>18</v>
      </c>
      <c r="G50" s="1169">
        <f>VLOOKUP(C50,Mem_Calculo_SALARIOS!$A$13:$D$30,4,FALSE)</f>
        <v>8502.56</v>
      </c>
      <c r="H50" s="1208">
        <v>0</v>
      </c>
      <c r="I50" s="1171">
        <v>0</v>
      </c>
      <c r="J50" s="1172">
        <v>0</v>
      </c>
      <c r="K50" s="1217">
        <v>0</v>
      </c>
      <c r="L50" s="1218">
        <v>0</v>
      </c>
      <c r="M50" s="1218">
        <v>0</v>
      </c>
      <c r="N50" s="1219">
        <v>0</v>
      </c>
      <c r="O50" s="1175">
        <f>ROUND((G50+H50+J50+L50+N50)*$O$21,2)</f>
        <v>6663.46</v>
      </c>
      <c r="P50" s="1175">
        <f>G50+H50+J50+L50+N50+O50</f>
        <v>15166.02</v>
      </c>
      <c r="Q50" s="1176">
        <f>F50*G50</f>
        <v>153046.07999999999</v>
      </c>
      <c r="R50" s="1177">
        <f>F50*H50</f>
        <v>0</v>
      </c>
      <c r="S50" s="1177">
        <f>F50*J50</f>
        <v>0</v>
      </c>
      <c r="T50" s="1177">
        <f>(F50*L50)+(F50*N50)</f>
        <v>0</v>
      </c>
      <c r="U50" s="1178">
        <f>F50*O50</f>
        <v>119942.28</v>
      </c>
      <c r="V50" s="1179">
        <f>F50*P50</f>
        <v>272988.36</v>
      </c>
    </row>
    <row r="51" spans="1:22" ht="13.5" thickBot="1">
      <c r="A51" s="1145" t="s">
        <v>557</v>
      </c>
      <c r="B51" s="1145" t="s">
        <v>904</v>
      </c>
      <c r="C51" s="1197"/>
      <c r="D51" s="1197"/>
      <c r="E51" s="1197"/>
      <c r="F51" s="1197"/>
      <c r="G51" s="1197"/>
      <c r="H51" s="1197"/>
      <c r="I51" s="1197"/>
      <c r="J51" s="1197"/>
      <c r="K51" s="1197"/>
      <c r="L51" s="1197"/>
      <c r="M51" s="1197"/>
      <c r="N51" s="1197"/>
      <c r="O51" s="1197"/>
      <c r="P51" s="1197"/>
      <c r="Q51" s="1197"/>
      <c r="R51" s="1197"/>
      <c r="S51" s="1197"/>
      <c r="T51" s="1197"/>
      <c r="U51" s="1197"/>
      <c r="V51" s="1198"/>
    </row>
    <row r="52" spans="1:22" ht="38.25">
      <c r="A52" s="1150" t="s">
        <v>558</v>
      </c>
      <c r="B52" s="1151" t="s">
        <v>905</v>
      </c>
      <c r="C52" s="1200" t="s">
        <v>660</v>
      </c>
      <c r="D52" s="1201">
        <v>18</v>
      </c>
      <c r="E52" s="1202">
        <v>1</v>
      </c>
      <c r="F52" s="1203">
        <f t="shared" ref="F52:F68" si="9">D52*E52</f>
        <v>18</v>
      </c>
      <c r="G52" s="1169">
        <f>VLOOKUP(C52,Mem_Calculo_SALARIOS!$A$13:$D$30,4,FALSE)</f>
        <v>13664.64</v>
      </c>
      <c r="H52" s="1160">
        <v>0</v>
      </c>
      <c r="I52" s="1156">
        <v>0</v>
      </c>
      <c r="J52" s="1157">
        <v>0</v>
      </c>
      <c r="K52" s="1156">
        <v>0</v>
      </c>
      <c r="L52" s="1157">
        <v>0</v>
      </c>
      <c r="M52" s="1157">
        <v>0</v>
      </c>
      <c r="N52" s="1162">
        <v>0</v>
      </c>
      <c r="O52" s="1175">
        <f t="shared" ref="O52:O59" si="10">ROUND((G52+H52+J52+L52+N52)*$O$21,2)</f>
        <v>10708.98</v>
      </c>
      <c r="P52" s="1175">
        <f t="shared" ref="P52:P59" si="11">G52+H52+J52+L52+N52+O52</f>
        <v>24373.62</v>
      </c>
      <c r="Q52" s="1176">
        <f t="shared" ref="Q52:Q59" si="12">F52*G52</f>
        <v>245963.51999999999</v>
      </c>
      <c r="R52" s="1177">
        <f t="shared" ref="R52:R59" si="13">F52*H52</f>
        <v>0</v>
      </c>
      <c r="S52" s="1177">
        <f t="shared" ref="S52:S59" si="14">F52*J52</f>
        <v>0</v>
      </c>
      <c r="T52" s="1177">
        <f t="shared" ref="T52:T59" si="15">(F52*L52)+(F52*N52)</f>
        <v>0</v>
      </c>
      <c r="U52" s="1178">
        <f t="shared" ref="U52:U59" si="16">F52*O52</f>
        <v>192761.63999999998</v>
      </c>
      <c r="V52" s="1179">
        <f t="shared" ref="V52:V59" si="17">F52*P52</f>
        <v>438725.16</v>
      </c>
    </row>
    <row r="53" spans="1:22" ht="38.25">
      <c r="A53" s="1164" t="s">
        <v>559</v>
      </c>
      <c r="B53" s="1165" t="s">
        <v>906</v>
      </c>
      <c r="C53" s="1166" t="s">
        <v>660</v>
      </c>
      <c r="D53" s="1167">
        <v>18</v>
      </c>
      <c r="E53" s="1168">
        <v>1</v>
      </c>
      <c r="F53" s="1009">
        <f t="shared" si="9"/>
        <v>18</v>
      </c>
      <c r="G53" s="1169">
        <f>VLOOKUP(C53,Mem_Calculo_SALARIOS!$A$13:$D$30,4,FALSE)</f>
        <v>13664.64</v>
      </c>
      <c r="H53" s="1204">
        <v>0</v>
      </c>
      <c r="I53" s="1171">
        <v>0</v>
      </c>
      <c r="J53" s="1172">
        <v>0</v>
      </c>
      <c r="K53" s="1171">
        <v>0</v>
      </c>
      <c r="L53" s="1172">
        <v>0</v>
      </c>
      <c r="M53" s="1172">
        <v>0</v>
      </c>
      <c r="N53" s="1214">
        <v>0</v>
      </c>
      <c r="O53" s="1175">
        <f t="shared" si="10"/>
        <v>10708.98</v>
      </c>
      <c r="P53" s="1175">
        <f t="shared" si="11"/>
        <v>24373.62</v>
      </c>
      <c r="Q53" s="1176">
        <f t="shared" si="12"/>
        <v>245963.51999999999</v>
      </c>
      <c r="R53" s="1177">
        <f t="shared" si="13"/>
        <v>0</v>
      </c>
      <c r="S53" s="1177">
        <f t="shared" si="14"/>
        <v>0</v>
      </c>
      <c r="T53" s="1177">
        <f t="shared" si="15"/>
        <v>0</v>
      </c>
      <c r="U53" s="1178">
        <f t="shared" si="16"/>
        <v>192761.63999999998</v>
      </c>
      <c r="V53" s="1179">
        <f t="shared" si="17"/>
        <v>438725.16</v>
      </c>
    </row>
    <row r="54" spans="1:22" ht="51">
      <c r="A54" s="1164" t="s">
        <v>560</v>
      </c>
      <c r="B54" s="1165" t="s">
        <v>907</v>
      </c>
      <c r="C54" s="1166" t="s">
        <v>660</v>
      </c>
      <c r="D54" s="1167">
        <v>18</v>
      </c>
      <c r="E54" s="1168">
        <v>1</v>
      </c>
      <c r="F54" s="1009">
        <f t="shared" si="9"/>
        <v>18</v>
      </c>
      <c r="G54" s="1169">
        <f>VLOOKUP(C54,Mem_Calculo_SALARIOS!$A$13:$D$30,4,FALSE)</f>
        <v>13664.64</v>
      </c>
      <c r="H54" s="1204">
        <v>0</v>
      </c>
      <c r="I54" s="1171">
        <v>0</v>
      </c>
      <c r="J54" s="1172">
        <v>0</v>
      </c>
      <c r="K54" s="1171">
        <v>0</v>
      </c>
      <c r="L54" s="1172">
        <v>0</v>
      </c>
      <c r="M54" s="1172">
        <v>0</v>
      </c>
      <c r="N54" s="1214">
        <v>0</v>
      </c>
      <c r="O54" s="1175">
        <f t="shared" si="10"/>
        <v>10708.98</v>
      </c>
      <c r="P54" s="1175">
        <f t="shared" si="11"/>
        <v>24373.62</v>
      </c>
      <c r="Q54" s="1176">
        <f t="shared" si="12"/>
        <v>245963.51999999999</v>
      </c>
      <c r="R54" s="1177">
        <f t="shared" si="13"/>
        <v>0</v>
      </c>
      <c r="S54" s="1177">
        <f t="shared" si="14"/>
        <v>0</v>
      </c>
      <c r="T54" s="1177">
        <f t="shared" si="15"/>
        <v>0</v>
      </c>
      <c r="U54" s="1178">
        <f t="shared" si="16"/>
        <v>192761.63999999998</v>
      </c>
      <c r="V54" s="1179">
        <f t="shared" si="17"/>
        <v>438725.16</v>
      </c>
    </row>
    <row r="55" spans="1:22">
      <c r="A55" s="1150" t="s">
        <v>561</v>
      </c>
      <c r="B55" s="1165" t="s">
        <v>903</v>
      </c>
      <c r="C55" s="1166" t="s">
        <v>665</v>
      </c>
      <c r="D55" s="1167">
        <v>18</v>
      </c>
      <c r="E55" s="1168">
        <v>2</v>
      </c>
      <c r="F55" s="1009">
        <f t="shared" si="9"/>
        <v>36</v>
      </c>
      <c r="G55" s="1169">
        <f>VLOOKUP(C55,Mem_Calculo_SALARIOS!$A$13:$D$30,4,FALSE)</f>
        <v>8502.56</v>
      </c>
      <c r="H55" s="1204">
        <v>0</v>
      </c>
      <c r="I55" s="1171">
        <v>0</v>
      </c>
      <c r="J55" s="1172">
        <v>0</v>
      </c>
      <c r="K55" s="1171">
        <v>0</v>
      </c>
      <c r="L55" s="1172">
        <v>0</v>
      </c>
      <c r="M55" s="1172">
        <v>0</v>
      </c>
      <c r="N55" s="1214">
        <v>0</v>
      </c>
      <c r="O55" s="1175">
        <f t="shared" si="10"/>
        <v>6663.46</v>
      </c>
      <c r="P55" s="1175">
        <f t="shared" si="11"/>
        <v>15166.02</v>
      </c>
      <c r="Q55" s="1176">
        <f t="shared" si="12"/>
        <v>306092.15999999997</v>
      </c>
      <c r="R55" s="1177">
        <f t="shared" si="13"/>
        <v>0</v>
      </c>
      <c r="S55" s="1177">
        <f t="shared" si="14"/>
        <v>0</v>
      </c>
      <c r="T55" s="1177">
        <f t="shared" si="15"/>
        <v>0</v>
      </c>
      <c r="U55" s="1178">
        <f t="shared" si="16"/>
        <v>239884.56</v>
      </c>
      <c r="V55" s="1179">
        <f t="shared" si="17"/>
        <v>545976.72</v>
      </c>
    </row>
    <row r="56" spans="1:22">
      <c r="A56" s="1164" t="s">
        <v>562</v>
      </c>
      <c r="B56" s="1165" t="s">
        <v>908</v>
      </c>
      <c r="C56" s="1166" t="s">
        <v>660</v>
      </c>
      <c r="D56" s="1167">
        <v>18</v>
      </c>
      <c r="E56" s="1168">
        <v>2</v>
      </c>
      <c r="F56" s="1009">
        <f t="shared" si="9"/>
        <v>36</v>
      </c>
      <c r="G56" s="1169">
        <f>VLOOKUP(C56,Mem_Calculo_SALARIOS!$A$13:$D$30,4,FALSE)</f>
        <v>13664.64</v>
      </c>
      <c r="H56" s="1204">
        <v>0</v>
      </c>
      <c r="I56" s="1171">
        <v>0</v>
      </c>
      <c r="J56" s="1172">
        <v>0</v>
      </c>
      <c r="K56" s="1171">
        <v>0</v>
      </c>
      <c r="L56" s="1172">
        <v>0</v>
      </c>
      <c r="M56" s="1172">
        <v>0</v>
      </c>
      <c r="N56" s="1214">
        <v>0</v>
      </c>
      <c r="O56" s="1175">
        <f t="shared" si="10"/>
        <v>10708.98</v>
      </c>
      <c r="P56" s="1175">
        <f t="shared" si="11"/>
        <v>24373.62</v>
      </c>
      <c r="Q56" s="1176">
        <f t="shared" si="12"/>
        <v>491927.03999999998</v>
      </c>
      <c r="R56" s="1177">
        <f t="shared" si="13"/>
        <v>0</v>
      </c>
      <c r="S56" s="1177">
        <f t="shared" si="14"/>
        <v>0</v>
      </c>
      <c r="T56" s="1177">
        <f t="shared" si="15"/>
        <v>0</v>
      </c>
      <c r="U56" s="1178">
        <f t="shared" si="16"/>
        <v>385523.27999999997</v>
      </c>
      <c r="V56" s="1179">
        <f t="shared" si="17"/>
        <v>877450.32</v>
      </c>
    </row>
    <row r="57" spans="1:22">
      <c r="A57" s="1164" t="s">
        <v>563</v>
      </c>
      <c r="B57" s="1165" t="s">
        <v>909</v>
      </c>
      <c r="C57" s="1166" t="s">
        <v>665</v>
      </c>
      <c r="D57" s="1167">
        <v>18</v>
      </c>
      <c r="E57" s="1168">
        <v>2</v>
      </c>
      <c r="F57" s="1009">
        <f t="shared" si="9"/>
        <v>36</v>
      </c>
      <c r="G57" s="1169">
        <f>VLOOKUP(C57,Mem_Calculo_SALARIOS!$A$13:$D$30,4,FALSE)</f>
        <v>8502.56</v>
      </c>
      <c r="H57" s="1204">
        <v>0</v>
      </c>
      <c r="I57" s="1171">
        <v>0</v>
      </c>
      <c r="J57" s="1172">
        <v>0</v>
      </c>
      <c r="K57" s="1171">
        <v>0</v>
      </c>
      <c r="L57" s="1172">
        <v>0</v>
      </c>
      <c r="M57" s="1172">
        <v>0</v>
      </c>
      <c r="N57" s="1214">
        <v>0</v>
      </c>
      <c r="O57" s="1175">
        <f t="shared" si="10"/>
        <v>6663.46</v>
      </c>
      <c r="P57" s="1175">
        <f t="shared" si="11"/>
        <v>15166.02</v>
      </c>
      <c r="Q57" s="1176">
        <f t="shared" si="12"/>
        <v>306092.15999999997</v>
      </c>
      <c r="R57" s="1177">
        <f t="shared" si="13"/>
        <v>0</v>
      </c>
      <c r="S57" s="1177">
        <f t="shared" si="14"/>
        <v>0</v>
      </c>
      <c r="T57" s="1177">
        <f t="shared" si="15"/>
        <v>0</v>
      </c>
      <c r="U57" s="1178">
        <f t="shared" si="16"/>
        <v>239884.56</v>
      </c>
      <c r="V57" s="1179">
        <f t="shared" si="17"/>
        <v>545976.72</v>
      </c>
    </row>
    <row r="58" spans="1:22">
      <c r="A58" s="1150" t="s">
        <v>564</v>
      </c>
      <c r="B58" s="1165" t="s">
        <v>910</v>
      </c>
      <c r="C58" s="1166" t="s">
        <v>660</v>
      </c>
      <c r="D58" s="1167">
        <v>18</v>
      </c>
      <c r="E58" s="1168">
        <v>2</v>
      </c>
      <c r="F58" s="1009">
        <f t="shared" si="9"/>
        <v>36</v>
      </c>
      <c r="G58" s="1169">
        <f>VLOOKUP(C58,Mem_Calculo_SALARIOS!$A$13:$D$30,4,FALSE)</f>
        <v>13664.64</v>
      </c>
      <c r="H58" s="1204">
        <v>0</v>
      </c>
      <c r="I58" s="1171">
        <v>0</v>
      </c>
      <c r="J58" s="1172">
        <v>0</v>
      </c>
      <c r="K58" s="1171">
        <v>0</v>
      </c>
      <c r="L58" s="1172">
        <v>0</v>
      </c>
      <c r="M58" s="1172">
        <v>0</v>
      </c>
      <c r="N58" s="1214">
        <v>0</v>
      </c>
      <c r="O58" s="1175">
        <f t="shared" si="10"/>
        <v>10708.98</v>
      </c>
      <c r="P58" s="1175">
        <f t="shared" si="11"/>
        <v>24373.62</v>
      </c>
      <c r="Q58" s="1176">
        <f t="shared" si="12"/>
        <v>491927.03999999998</v>
      </c>
      <c r="R58" s="1177">
        <f t="shared" si="13"/>
        <v>0</v>
      </c>
      <c r="S58" s="1177">
        <f t="shared" si="14"/>
        <v>0</v>
      </c>
      <c r="T58" s="1177">
        <f t="shared" si="15"/>
        <v>0</v>
      </c>
      <c r="U58" s="1178">
        <f t="shared" si="16"/>
        <v>385523.27999999997</v>
      </c>
      <c r="V58" s="1179">
        <f t="shared" si="17"/>
        <v>877450.32</v>
      </c>
    </row>
    <row r="59" spans="1:22">
      <c r="A59" s="1164" t="s">
        <v>565</v>
      </c>
      <c r="B59" s="1165" t="s">
        <v>901</v>
      </c>
      <c r="C59" s="1166" t="s">
        <v>665</v>
      </c>
      <c r="D59" s="1167">
        <v>18</v>
      </c>
      <c r="E59" s="1168">
        <v>2</v>
      </c>
      <c r="F59" s="1009">
        <f t="shared" si="9"/>
        <v>36</v>
      </c>
      <c r="G59" s="1169">
        <f>VLOOKUP(C59,Mem_Calculo_SALARIOS!$A$13:$D$30,4,FALSE)</f>
        <v>8502.56</v>
      </c>
      <c r="H59" s="1204">
        <v>0</v>
      </c>
      <c r="I59" s="1171">
        <v>0</v>
      </c>
      <c r="J59" s="1172">
        <v>0</v>
      </c>
      <c r="K59" s="1171">
        <v>0</v>
      </c>
      <c r="L59" s="1172">
        <v>0</v>
      </c>
      <c r="M59" s="1172">
        <v>0</v>
      </c>
      <c r="N59" s="1214">
        <v>0</v>
      </c>
      <c r="O59" s="1175">
        <f t="shared" si="10"/>
        <v>6663.46</v>
      </c>
      <c r="P59" s="1175">
        <f t="shared" si="11"/>
        <v>15166.02</v>
      </c>
      <c r="Q59" s="1176">
        <f t="shared" si="12"/>
        <v>306092.15999999997</v>
      </c>
      <c r="R59" s="1177">
        <f t="shared" si="13"/>
        <v>0</v>
      </c>
      <c r="S59" s="1177">
        <f t="shared" si="14"/>
        <v>0</v>
      </c>
      <c r="T59" s="1177">
        <f t="shared" si="15"/>
        <v>0</v>
      </c>
      <c r="U59" s="1178">
        <f t="shared" si="16"/>
        <v>239884.56</v>
      </c>
      <c r="V59" s="1179">
        <f t="shared" si="17"/>
        <v>545976.72</v>
      </c>
    </row>
    <row r="60" spans="1:22" ht="25.5">
      <c r="A60" s="1164" t="s">
        <v>566</v>
      </c>
      <c r="B60" s="1165" t="s">
        <v>911</v>
      </c>
      <c r="C60" s="1166" t="s">
        <v>660</v>
      </c>
      <c r="D60" s="1167">
        <v>18</v>
      </c>
      <c r="E60" s="1168">
        <v>1</v>
      </c>
      <c r="F60" s="1009">
        <f t="shared" si="9"/>
        <v>18</v>
      </c>
      <c r="G60" s="1169">
        <f>VLOOKUP(C60,Mem_Calculo_SALARIOS!$A$13:$D$30,4,FALSE)</f>
        <v>13664.64</v>
      </c>
      <c r="H60" s="1204">
        <v>0</v>
      </c>
      <c r="I60" s="1171">
        <v>0</v>
      </c>
      <c r="J60" s="1172">
        <v>0</v>
      </c>
      <c r="K60" s="1171">
        <v>0</v>
      </c>
      <c r="L60" s="1172">
        <v>0</v>
      </c>
      <c r="M60" s="1172">
        <v>0</v>
      </c>
      <c r="N60" s="1214">
        <v>0</v>
      </c>
      <c r="O60" s="1175">
        <f t="shared" ref="O60:O68" si="18">ROUND((G60+H60+J60+L60+N60)*$O$21,2)</f>
        <v>10708.98</v>
      </c>
      <c r="P60" s="1175">
        <f t="shared" ref="P60:P68" si="19">G60+H60+J60+L60+N60+O60</f>
        <v>24373.62</v>
      </c>
      <c r="Q60" s="1176">
        <f t="shared" ref="Q60:Q68" si="20">F60*G60</f>
        <v>245963.51999999999</v>
      </c>
      <c r="R60" s="1177">
        <f t="shared" ref="R60:R68" si="21">F60*H60</f>
        <v>0</v>
      </c>
      <c r="S60" s="1177">
        <f t="shared" ref="S60:S68" si="22">F60*J60</f>
        <v>0</v>
      </c>
      <c r="T60" s="1177">
        <f t="shared" ref="T60:T68" si="23">(F60*L60)+(F60*N60)</f>
        <v>0</v>
      </c>
      <c r="U60" s="1178">
        <f t="shared" ref="U60:U68" si="24">F60*O60</f>
        <v>192761.63999999998</v>
      </c>
      <c r="V60" s="1179">
        <f t="shared" ref="V60:V68" si="25">F60*P60</f>
        <v>438725.16</v>
      </c>
    </row>
    <row r="61" spans="1:22" ht="38.25">
      <c r="A61" s="1150" t="s">
        <v>567</v>
      </c>
      <c r="B61" s="1165" t="s">
        <v>912</v>
      </c>
      <c r="C61" s="1166" t="s">
        <v>665</v>
      </c>
      <c r="D61" s="1167">
        <v>18</v>
      </c>
      <c r="E61" s="1168">
        <v>1</v>
      </c>
      <c r="F61" s="1009">
        <f t="shared" si="9"/>
        <v>18</v>
      </c>
      <c r="G61" s="1169">
        <f>VLOOKUP(C61,Mem_Calculo_SALARIOS!$A$13:$D$30,4,FALSE)</f>
        <v>8502.56</v>
      </c>
      <c r="H61" s="1204">
        <v>0</v>
      </c>
      <c r="I61" s="1171">
        <v>0</v>
      </c>
      <c r="J61" s="1172">
        <v>0</v>
      </c>
      <c r="K61" s="1171">
        <v>0</v>
      </c>
      <c r="L61" s="1172">
        <v>0</v>
      </c>
      <c r="M61" s="1172">
        <v>0</v>
      </c>
      <c r="N61" s="1214">
        <v>0</v>
      </c>
      <c r="O61" s="1175">
        <f t="shared" si="18"/>
        <v>6663.46</v>
      </c>
      <c r="P61" s="1175">
        <f t="shared" si="19"/>
        <v>15166.02</v>
      </c>
      <c r="Q61" s="1176">
        <f t="shared" si="20"/>
        <v>153046.07999999999</v>
      </c>
      <c r="R61" s="1177">
        <f t="shared" si="21"/>
        <v>0</v>
      </c>
      <c r="S61" s="1177">
        <f t="shared" si="22"/>
        <v>0</v>
      </c>
      <c r="T61" s="1177">
        <f t="shared" si="23"/>
        <v>0</v>
      </c>
      <c r="U61" s="1178">
        <f t="shared" si="24"/>
        <v>119942.28</v>
      </c>
      <c r="V61" s="1179">
        <f t="shared" si="25"/>
        <v>272988.36</v>
      </c>
    </row>
    <row r="62" spans="1:22">
      <c r="A62" s="1164" t="s">
        <v>568</v>
      </c>
      <c r="B62" s="1165" t="s">
        <v>913</v>
      </c>
      <c r="C62" s="1166" t="s">
        <v>660</v>
      </c>
      <c r="D62" s="1167">
        <v>18</v>
      </c>
      <c r="E62" s="1168">
        <v>1</v>
      </c>
      <c r="F62" s="1009">
        <f t="shared" si="9"/>
        <v>18</v>
      </c>
      <c r="G62" s="1169">
        <f>VLOOKUP(C62,Mem_Calculo_SALARIOS!$A$13:$D$30,4,FALSE)</f>
        <v>13664.64</v>
      </c>
      <c r="H62" s="1204">
        <v>0</v>
      </c>
      <c r="I62" s="1171">
        <v>0</v>
      </c>
      <c r="J62" s="1172">
        <v>0</v>
      </c>
      <c r="K62" s="1171">
        <v>0</v>
      </c>
      <c r="L62" s="1172">
        <v>0</v>
      </c>
      <c r="M62" s="1172">
        <v>0</v>
      </c>
      <c r="N62" s="1214">
        <v>0</v>
      </c>
      <c r="O62" s="1175">
        <f t="shared" si="18"/>
        <v>10708.98</v>
      </c>
      <c r="P62" s="1175">
        <f t="shared" si="19"/>
        <v>24373.62</v>
      </c>
      <c r="Q62" s="1176">
        <f t="shared" si="20"/>
        <v>245963.51999999999</v>
      </c>
      <c r="R62" s="1177">
        <f t="shared" si="21"/>
        <v>0</v>
      </c>
      <c r="S62" s="1177">
        <f t="shared" si="22"/>
        <v>0</v>
      </c>
      <c r="T62" s="1177">
        <f t="shared" si="23"/>
        <v>0</v>
      </c>
      <c r="U62" s="1178">
        <f t="shared" si="24"/>
        <v>192761.63999999998</v>
      </c>
      <c r="V62" s="1179">
        <f t="shared" si="25"/>
        <v>438725.16</v>
      </c>
    </row>
    <row r="63" spans="1:22" ht="38.25">
      <c r="A63" s="1164" t="s">
        <v>569</v>
      </c>
      <c r="B63" s="1165" t="s">
        <v>914</v>
      </c>
      <c r="C63" s="1166" t="s">
        <v>662</v>
      </c>
      <c r="D63" s="1167">
        <v>18</v>
      </c>
      <c r="E63" s="1168">
        <v>2</v>
      </c>
      <c r="F63" s="1009">
        <f t="shared" si="9"/>
        <v>36</v>
      </c>
      <c r="G63" s="1169">
        <f>VLOOKUP(C63,Mem_Calculo_SALARIOS!$A$13:$D$30,4,FALSE)</f>
        <v>6730.24</v>
      </c>
      <c r="H63" s="1204">
        <v>0</v>
      </c>
      <c r="I63" s="1171">
        <v>0</v>
      </c>
      <c r="J63" s="1172">
        <v>0</v>
      </c>
      <c r="K63" s="1171">
        <v>0</v>
      </c>
      <c r="L63" s="1172">
        <v>0</v>
      </c>
      <c r="M63" s="1172">
        <v>0</v>
      </c>
      <c r="N63" s="1214">
        <v>0</v>
      </c>
      <c r="O63" s="1175">
        <f t="shared" si="18"/>
        <v>5274.49</v>
      </c>
      <c r="P63" s="1175">
        <f t="shared" si="19"/>
        <v>12004.73</v>
      </c>
      <c r="Q63" s="1176">
        <f t="shared" si="20"/>
        <v>242288.63999999998</v>
      </c>
      <c r="R63" s="1177">
        <f t="shared" si="21"/>
        <v>0</v>
      </c>
      <c r="S63" s="1177">
        <f t="shared" si="22"/>
        <v>0</v>
      </c>
      <c r="T63" s="1177">
        <f t="shared" si="23"/>
        <v>0</v>
      </c>
      <c r="U63" s="1178">
        <f t="shared" si="24"/>
        <v>189881.63999999998</v>
      </c>
      <c r="V63" s="1179">
        <f t="shared" si="25"/>
        <v>432170.27999999997</v>
      </c>
    </row>
    <row r="64" spans="1:22" ht="38.25">
      <c r="A64" s="1150" t="s">
        <v>570</v>
      </c>
      <c r="B64" s="1165" t="s">
        <v>915</v>
      </c>
      <c r="C64" s="1166" t="s">
        <v>662</v>
      </c>
      <c r="D64" s="1167">
        <v>18</v>
      </c>
      <c r="E64" s="1168">
        <v>1</v>
      </c>
      <c r="F64" s="1009">
        <f t="shared" si="9"/>
        <v>18</v>
      </c>
      <c r="G64" s="1169">
        <f>VLOOKUP(C64,Mem_Calculo_SALARIOS!$A$13:$D$30,4,FALSE)</f>
        <v>6730.24</v>
      </c>
      <c r="H64" s="1204">
        <v>0</v>
      </c>
      <c r="I64" s="1171">
        <v>0</v>
      </c>
      <c r="J64" s="1172">
        <v>0</v>
      </c>
      <c r="K64" s="1171">
        <v>0</v>
      </c>
      <c r="L64" s="1172">
        <v>0</v>
      </c>
      <c r="M64" s="1172">
        <v>0</v>
      </c>
      <c r="N64" s="1214">
        <v>0</v>
      </c>
      <c r="O64" s="1175">
        <f t="shared" si="18"/>
        <v>5274.49</v>
      </c>
      <c r="P64" s="1175">
        <f t="shared" si="19"/>
        <v>12004.73</v>
      </c>
      <c r="Q64" s="1176">
        <f t="shared" si="20"/>
        <v>121144.31999999999</v>
      </c>
      <c r="R64" s="1177">
        <f t="shared" si="21"/>
        <v>0</v>
      </c>
      <c r="S64" s="1177">
        <f t="shared" si="22"/>
        <v>0</v>
      </c>
      <c r="T64" s="1177">
        <f t="shared" si="23"/>
        <v>0</v>
      </c>
      <c r="U64" s="1178">
        <f t="shared" si="24"/>
        <v>94940.819999999992</v>
      </c>
      <c r="V64" s="1179">
        <f t="shared" si="25"/>
        <v>216085.13999999998</v>
      </c>
    </row>
    <row r="65" spans="1:22" ht="51">
      <c r="A65" s="1164" t="s">
        <v>571</v>
      </c>
      <c r="B65" s="1165" t="s">
        <v>916</v>
      </c>
      <c r="C65" s="1166" t="s">
        <v>662</v>
      </c>
      <c r="D65" s="1167">
        <v>18</v>
      </c>
      <c r="E65" s="1168">
        <v>1</v>
      </c>
      <c r="F65" s="1009">
        <f t="shared" si="9"/>
        <v>18</v>
      </c>
      <c r="G65" s="1169">
        <f>VLOOKUP(C65,Mem_Calculo_SALARIOS!$A$13:$D$30,4,FALSE)</f>
        <v>6730.24</v>
      </c>
      <c r="H65" s="1204">
        <v>0</v>
      </c>
      <c r="I65" s="1171">
        <v>0</v>
      </c>
      <c r="J65" s="1172">
        <v>0</v>
      </c>
      <c r="K65" s="1171">
        <v>0</v>
      </c>
      <c r="L65" s="1172">
        <v>0</v>
      </c>
      <c r="M65" s="1172">
        <v>0</v>
      </c>
      <c r="N65" s="1214">
        <v>0</v>
      </c>
      <c r="O65" s="1175">
        <f t="shared" si="18"/>
        <v>5274.49</v>
      </c>
      <c r="P65" s="1175">
        <f t="shared" si="19"/>
        <v>12004.73</v>
      </c>
      <c r="Q65" s="1176">
        <f t="shared" si="20"/>
        <v>121144.31999999999</v>
      </c>
      <c r="R65" s="1177">
        <f t="shared" si="21"/>
        <v>0</v>
      </c>
      <c r="S65" s="1177">
        <f t="shared" si="22"/>
        <v>0</v>
      </c>
      <c r="T65" s="1177">
        <f t="shared" si="23"/>
        <v>0</v>
      </c>
      <c r="U65" s="1178">
        <f t="shared" si="24"/>
        <v>94940.819999999992</v>
      </c>
      <c r="V65" s="1179">
        <f t="shared" si="25"/>
        <v>216085.13999999998</v>
      </c>
    </row>
    <row r="66" spans="1:22" ht="25.5">
      <c r="A66" s="1164" t="s">
        <v>572</v>
      </c>
      <c r="B66" s="1165" t="s">
        <v>917</v>
      </c>
      <c r="C66" s="1166" t="s">
        <v>662</v>
      </c>
      <c r="D66" s="1167">
        <v>18</v>
      </c>
      <c r="E66" s="1168">
        <v>4</v>
      </c>
      <c r="F66" s="1009">
        <f t="shared" si="9"/>
        <v>72</v>
      </c>
      <c r="G66" s="1169">
        <f>VLOOKUP(C66,Mem_Calculo_SALARIOS!$A$13:$D$30,4,FALSE)</f>
        <v>6730.24</v>
      </c>
      <c r="H66" s="1204">
        <v>0</v>
      </c>
      <c r="I66" s="1171">
        <v>0</v>
      </c>
      <c r="J66" s="1172">
        <v>0</v>
      </c>
      <c r="K66" s="1171">
        <v>0</v>
      </c>
      <c r="L66" s="1172">
        <v>0</v>
      </c>
      <c r="M66" s="1172">
        <v>0</v>
      </c>
      <c r="N66" s="1214">
        <v>0</v>
      </c>
      <c r="O66" s="1175">
        <f t="shared" si="18"/>
        <v>5274.49</v>
      </c>
      <c r="P66" s="1175">
        <f t="shared" si="19"/>
        <v>12004.73</v>
      </c>
      <c r="Q66" s="1176">
        <f t="shared" si="20"/>
        <v>484577.27999999997</v>
      </c>
      <c r="R66" s="1177">
        <f t="shared" si="21"/>
        <v>0</v>
      </c>
      <c r="S66" s="1177">
        <f t="shared" si="22"/>
        <v>0</v>
      </c>
      <c r="T66" s="1177">
        <f t="shared" si="23"/>
        <v>0</v>
      </c>
      <c r="U66" s="1178">
        <f t="shared" si="24"/>
        <v>379763.27999999997</v>
      </c>
      <c r="V66" s="1179">
        <f t="shared" si="25"/>
        <v>864340.55999999994</v>
      </c>
    </row>
    <row r="67" spans="1:22">
      <c r="A67" s="1150" t="s">
        <v>573</v>
      </c>
      <c r="B67" s="1165" t="s">
        <v>918</v>
      </c>
      <c r="C67" s="1166" t="s">
        <v>662</v>
      </c>
      <c r="D67" s="1167">
        <v>18</v>
      </c>
      <c r="E67" s="1168">
        <v>4</v>
      </c>
      <c r="F67" s="1009">
        <f t="shared" si="9"/>
        <v>72</v>
      </c>
      <c r="G67" s="1169">
        <f>VLOOKUP(C67,Mem_Calculo_SALARIOS!$A$13:$D$30,4,FALSE)</f>
        <v>6730.24</v>
      </c>
      <c r="H67" s="1204">
        <v>0</v>
      </c>
      <c r="I67" s="1171">
        <v>0</v>
      </c>
      <c r="J67" s="1172">
        <v>0</v>
      </c>
      <c r="K67" s="1171">
        <v>0</v>
      </c>
      <c r="L67" s="1172">
        <v>0</v>
      </c>
      <c r="M67" s="1172">
        <v>0</v>
      </c>
      <c r="N67" s="1214">
        <v>0</v>
      </c>
      <c r="O67" s="1175">
        <f t="shared" si="18"/>
        <v>5274.49</v>
      </c>
      <c r="P67" s="1175">
        <f t="shared" si="19"/>
        <v>12004.73</v>
      </c>
      <c r="Q67" s="1176">
        <f t="shared" si="20"/>
        <v>484577.27999999997</v>
      </c>
      <c r="R67" s="1177">
        <f t="shared" si="21"/>
        <v>0</v>
      </c>
      <c r="S67" s="1177">
        <f t="shared" si="22"/>
        <v>0</v>
      </c>
      <c r="T67" s="1177">
        <f t="shared" si="23"/>
        <v>0</v>
      </c>
      <c r="U67" s="1178">
        <f t="shared" si="24"/>
        <v>379763.27999999997</v>
      </c>
      <c r="V67" s="1179">
        <f t="shared" si="25"/>
        <v>864340.55999999994</v>
      </c>
    </row>
    <row r="68" spans="1:22" ht="13.5" thickBot="1">
      <c r="A68" s="1164" t="s">
        <v>574</v>
      </c>
      <c r="B68" s="1207" t="s">
        <v>919</v>
      </c>
      <c r="C68" s="1182" t="s">
        <v>660</v>
      </c>
      <c r="D68" s="1183">
        <v>18</v>
      </c>
      <c r="E68" s="1184">
        <v>2</v>
      </c>
      <c r="F68" s="1185">
        <f t="shared" si="9"/>
        <v>36</v>
      </c>
      <c r="G68" s="1169">
        <f>VLOOKUP(C68,Mem_Calculo_SALARIOS!$A$13:$D$30,4,FALSE)</f>
        <v>13664.64</v>
      </c>
      <c r="H68" s="1208">
        <v>0</v>
      </c>
      <c r="I68" s="1171">
        <v>0</v>
      </c>
      <c r="J68" s="1172">
        <v>0</v>
      </c>
      <c r="K68" s="1217">
        <v>0</v>
      </c>
      <c r="L68" s="1218">
        <v>0</v>
      </c>
      <c r="M68" s="1218">
        <v>0</v>
      </c>
      <c r="N68" s="1219">
        <v>0</v>
      </c>
      <c r="O68" s="1175">
        <f t="shared" si="18"/>
        <v>10708.98</v>
      </c>
      <c r="P68" s="1175">
        <f t="shared" si="19"/>
        <v>24373.62</v>
      </c>
      <c r="Q68" s="1176">
        <f t="shared" si="20"/>
        <v>491927.03999999998</v>
      </c>
      <c r="R68" s="1177">
        <f t="shared" si="21"/>
        <v>0</v>
      </c>
      <c r="S68" s="1177">
        <f t="shared" si="22"/>
        <v>0</v>
      </c>
      <c r="T68" s="1177">
        <f t="shared" si="23"/>
        <v>0</v>
      </c>
      <c r="U68" s="1178">
        <f t="shared" si="24"/>
        <v>385523.27999999997</v>
      </c>
      <c r="V68" s="1179">
        <f t="shared" si="25"/>
        <v>877450.32</v>
      </c>
    </row>
    <row r="69" spans="1:22" ht="13.5" thickBot="1">
      <c r="A69" s="1145" t="s">
        <v>671</v>
      </c>
      <c r="B69" s="1145" t="s">
        <v>921</v>
      </c>
      <c r="C69" s="1034"/>
      <c r="D69" s="1034"/>
      <c r="E69" s="1034"/>
      <c r="F69" s="1197"/>
      <c r="G69" s="1197"/>
      <c r="H69" s="1197"/>
      <c r="I69" s="1220"/>
      <c r="J69" s="1220"/>
      <c r="K69" s="1197"/>
      <c r="L69" s="1197"/>
      <c r="M69" s="1197"/>
      <c r="N69" s="1197"/>
      <c r="O69" s="1197"/>
      <c r="P69" s="1197"/>
      <c r="Q69" s="1197"/>
      <c r="R69" s="1197"/>
      <c r="S69" s="1197"/>
      <c r="T69" s="1197"/>
      <c r="U69" s="1197"/>
      <c r="V69" s="1198"/>
    </row>
    <row r="70" spans="1:22" s="1222" customFormat="1" ht="38.25">
      <c r="A70" s="1150" t="s">
        <v>520</v>
      </c>
      <c r="B70" s="1151" t="s">
        <v>2036</v>
      </c>
      <c r="C70" s="1200" t="s">
        <v>664</v>
      </c>
      <c r="D70" s="1201">
        <v>18</v>
      </c>
      <c r="E70" s="1202">
        <f t="shared" ref="E70:E77" si="26">36/2</f>
        <v>18</v>
      </c>
      <c r="F70" s="1203">
        <f t="shared" ref="F70:F83" si="27">D70*E70</f>
        <v>324</v>
      </c>
      <c r="G70" s="1169">
        <f>VLOOKUP(C70,Mem_Calculo_SALARIOS!$A$13:$D$30,4,FALSE)</f>
        <v>5375.04</v>
      </c>
      <c r="H70" s="1221">
        <f>ROUND((G70*$H$21),2)</f>
        <v>1612.51</v>
      </c>
      <c r="I70" s="1156">
        <v>0</v>
      </c>
      <c r="J70" s="1157">
        <v>0</v>
      </c>
      <c r="K70" s="1156">
        <v>0</v>
      </c>
      <c r="L70" s="1157">
        <v>0</v>
      </c>
      <c r="M70" s="1157">
        <v>0</v>
      </c>
      <c r="N70" s="1162">
        <v>0</v>
      </c>
      <c r="O70" s="1175">
        <f t="shared" ref="O70:O72" si="28">ROUND((G70+H70+J70+L70+N70)*$O$21,2)</f>
        <v>5476.14</v>
      </c>
      <c r="P70" s="1175">
        <f t="shared" ref="P70:P72" si="29">G70+H70+J70+L70+N70+O70</f>
        <v>12463.69</v>
      </c>
      <c r="Q70" s="1176">
        <f t="shared" ref="Q70:Q72" si="30">F70*G70</f>
        <v>1741512.96</v>
      </c>
      <c r="R70" s="1177">
        <f t="shared" ref="R70:R72" si="31">F70*H70</f>
        <v>522453.24</v>
      </c>
      <c r="S70" s="1177">
        <f t="shared" ref="S70:S72" si="32">F70*J70</f>
        <v>0</v>
      </c>
      <c r="T70" s="1177">
        <f t="shared" ref="T70:T72" si="33">(F70*L70)+(F70*N70)</f>
        <v>0</v>
      </c>
      <c r="U70" s="1178">
        <f t="shared" ref="U70:U72" si="34">F70*O70</f>
        <v>1774269.36</v>
      </c>
      <c r="V70" s="1179">
        <f t="shared" ref="V70:V72" si="35">F70*P70</f>
        <v>4038235.56</v>
      </c>
    </row>
    <row r="71" spans="1:22" s="1222" customFormat="1" ht="38.25">
      <c r="A71" s="1150" t="s">
        <v>520</v>
      </c>
      <c r="B71" s="1199" t="s">
        <v>2037</v>
      </c>
      <c r="C71" s="1200" t="s">
        <v>664</v>
      </c>
      <c r="D71" s="1201">
        <v>18</v>
      </c>
      <c r="E71" s="1202">
        <f t="shared" si="26"/>
        <v>18</v>
      </c>
      <c r="F71" s="1203">
        <f t="shared" si="27"/>
        <v>324</v>
      </c>
      <c r="G71" s="1169">
        <f>VLOOKUP(C71,Mem_Calculo_SALARIOS!$A$13:$D$30,4,FALSE)</f>
        <v>5375.04</v>
      </c>
      <c r="H71" s="1221">
        <f t="shared" ref="H71:H96" si="36">ROUND((G71*$H$21),2)</f>
        <v>1612.51</v>
      </c>
      <c r="I71" s="1171">
        <f>((G71/176)*0.2)</f>
        <v>6.1080000000000005</v>
      </c>
      <c r="J71" s="1172">
        <f>(I71*120)+((I71*120)/25)*5</f>
        <v>879.55200000000002</v>
      </c>
      <c r="K71" s="1205">
        <v>0</v>
      </c>
      <c r="L71" s="1177">
        <v>0</v>
      </c>
      <c r="M71" s="1177">
        <v>0</v>
      </c>
      <c r="N71" s="1178">
        <v>0</v>
      </c>
      <c r="O71" s="1175">
        <f t="shared" si="28"/>
        <v>6165.45</v>
      </c>
      <c r="P71" s="1175">
        <f t="shared" si="29"/>
        <v>14032.552</v>
      </c>
      <c r="Q71" s="1176">
        <f t="shared" si="30"/>
        <v>1741512.96</v>
      </c>
      <c r="R71" s="1177">
        <f t="shared" si="31"/>
        <v>522453.24</v>
      </c>
      <c r="S71" s="1177">
        <f t="shared" si="32"/>
        <v>284974.848</v>
      </c>
      <c r="T71" s="1177">
        <f t="shared" si="33"/>
        <v>0</v>
      </c>
      <c r="U71" s="1178">
        <f t="shared" si="34"/>
        <v>1997605.8</v>
      </c>
      <c r="V71" s="1179">
        <f t="shared" si="35"/>
        <v>4546546.8480000002</v>
      </c>
    </row>
    <row r="72" spans="1:22" s="1222" customFormat="1" ht="25.5">
      <c r="A72" s="1164" t="s">
        <v>1601</v>
      </c>
      <c r="B72" s="1165" t="s">
        <v>2038</v>
      </c>
      <c r="C72" s="1166" t="s">
        <v>845</v>
      </c>
      <c r="D72" s="1167">
        <v>18</v>
      </c>
      <c r="E72" s="1168">
        <f t="shared" si="26"/>
        <v>18</v>
      </c>
      <c r="F72" s="1009">
        <f t="shared" si="27"/>
        <v>324</v>
      </c>
      <c r="G72" s="1169">
        <f>VLOOKUP(C72,Mem_Calculo_SALARIOS!$A$13:$D$30,4,FALSE)</f>
        <v>4769.6000000000004</v>
      </c>
      <c r="H72" s="1221">
        <f t="shared" si="36"/>
        <v>1430.88</v>
      </c>
      <c r="I72" s="1171">
        <v>0</v>
      </c>
      <c r="J72" s="1172">
        <v>0</v>
      </c>
      <c r="K72" s="1205">
        <v>0</v>
      </c>
      <c r="L72" s="1177">
        <v>0</v>
      </c>
      <c r="M72" s="1177">
        <v>0</v>
      </c>
      <c r="N72" s="1178">
        <v>0</v>
      </c>
      <c r="O72" s="1175">
        <f t="shared" si="28"/>
        <v>4859.32</v>
      </c>
      <c r="P72" s="1175">
        <f t="shared" si="29"/>
        <v>11059.8</v>
      </c>
      <c r="Q72" s="1176">
        <f t="shared" si="30"/>
        <v>1545350.4000000001</v>
      </c>
      <c r="R72" s="1177">
        <f t="shared" si="31"/>
        <v>463605.12000000005</v>
      </c>
      <c r="S72" s="1177">
        <f t="shared" si="32"/>
        <v>0</v>
      </c>
      <c r="T72" s="1177">
        <f t="shared" si="33"/>
        <v>0</v>
      </c>
      <c r="U72" s="1178">
        <f t="shared" si="34"/>
        <v>1574419.68</v>
      </c>
      <c r="V72" s="1179">
        <f t="shared" si="35"/>
        <v>3583375.1999999997</v>
      </c>
    </row>
    <row r="73" spans="1:22" s="1222" customFormat="1" ht="25.5">
      <c r="A73" s="1164" t="s">
        <v>1601</v>
      </c>
      <c r="B73" s="1165" t="s">
        <v>2039</v>
      </c>
      <c r="C73" s="1166" t="s">
        <v>845</v>
      </c>
      <c r="D73" s="1167">
        <v>18</v>
      </c>
      <c r="E73" s="1168">
        <f t="shared" si="26"/>
        <v>18</v>
      </c>
      <c r="F73" s="1009">
        <f t="shared" si="27"/>
        <v>324</v>
      </c>
      <c r="G73" s="1169">
        <f>VLOOKUP(C73,Mem_Calculo_SALARIOS!$A$13:$D$30,4,FALSE)</f>
        <v>4769.6000000000004</v>
      </c>
      <c r="H73" s="1221">
        <f t="shared" si="36"/>
        <v>1430.88</v>
      </c>
      <c r="I73" s="1171">
        <f>((G73/176)*0.2)</f>
        <v>5.4200000000000008</v>
      </c>
      <c r="J73" s="1172">
        <f>(I73*120)+((I73*120)/25)*5</f>
        <v>780.48000000000013</v>
      </c>
      <c r="K73" s="1205">
        <v>0</v>
      </c>
      <c r="L73" s="1177">
        <v>0</v>
      </c>
      <c r="M73" s="1177">
        <v>0</v>
      </c>
      <c r="N73" s="1178">
        <v>0</v>
      </c>
      <c r="O73" s="1175">
        <f t="shared" ref="O73:O83" si="37">ROUND((G73+H73+J73+L73+N73)*$O$21,2)</f>
        <v>5470.98</v>
      </c>
      <c r="P73" s="1175">
        <f t="shared" ref="P73:P83" si="38">G73+H73+J73+L73+N73+O73</f>
        <v>12451.94</v>
      </c>
      <c r="Q73" s="1176">
        <f t="shared" ref="Q73:Q83" si="39">F73*G73</f>
        <v>1545350.4000000001</v>
      </c>
      <c r="R73" s="1177">
        <f t="shared" ref="R73:R83" si="40">F73*H73</f>
        <v>463605.12000000005</v>
      </c>
      <c r="S73" s="1177">
        <f t="shared" ref="S73:S83" si="41">F73*J73</f>
        <v>252875.52000000005</v>
      </c>
      <c r="T73" s="1177">
        <f t="shared" ref="T73:T83" si="42">(F73*L73)+(F73*N73)</f>
        <v>0</v>
      </c>
      <c r="U73" s="1178">
        <f t="shared" ref="U73:U83" si="43">F73*O73</f>
        <v>1772597.5199999998</v>
      </c>
      <c r="V73" s="1179">
        <f t="shared" ref="V73:V83" si="44">F73*P73</f>
        <v>4034428.56</v>
      </c>
    </row>
    <row r="74" spans="1:22" s="1222" customFormat="1" ht="25.5">
      <c r="A74" s="1164" t="s">
        <v>1602</v>
      </c>
      <c r="B74" s="1165" t="s">
        <v>2040</v>
      </c>
      <c r="C74" s="1166" t="s">
        <v>664</v>
      </c>
      <c r="D74" s="1167">
        <v>18</v>
      </c>
      <c r="E74" s="1168">
        <f t="shared" si="26"/>
        <v>18</v>
      </c>
      <c r="F74" s="1009">
        <f t="shared" si="27"/>
        <v>324</v>
      </c>
      <c r="G74" s="1169">
        <f>VLOOKUP(C74,Mem_Calculo_SALARIOS!$A$13:$D$30,4,FALSE)</f>
        <v>5375.04</v>
      </c>
      <c r="H74" s="1221">
        <f t="shared" si="36"/>
        <v>1612.51</v>
      </c>
      <c r="I74" s="1171">
        <v>0</v>
      </c>
      <c r="J74" s="1172">
        <v>0</v>
      </c>
      <c r="K74" s="1205">
        <v>0</v>
      </c>
      <c r="L74" s="1177">
        <v>0</v>
      </c>
      <c r="M74" s="1177">
        <v>0</v>
      </c>
      <c r="N74" s="1178">
        <v>0</v>
      </c>
      <c r="O74" s="1175">
        <f t="shared" si="37"/>
        <v>5476.14</v>
      </c>
      <c r="P74" s="1175">
        <f t="shared" si="38"/>
        <v>12463.69</v>
      </c>
      <c r="Q74" s="1176">
        <f t="shared" si="39"/>
        <v>1741512.96</v>
      </c>
      <c r="R74" s="1177">
        <f t="shared" si="40"/>
        <v>522453.24</v>
      </c>
      <c r="S74" s="1177">
        <f t="shared" si="41"/>
        <v>0</v>
      </c>
      <c r="T74" s="1177">
        <f t="shared" si="42"/>
        <v>0</v>
      </c>
      <c r="U74" s="1178">
        <f t="shared" si="43"/>
        <v>1774269.36</v>
      </c>
      <c r="V74" s="1179">
        <f t="shared" si="44"/>
        <v>4038235.56</v>
      </c>
    </row>
    <row r="75" spans="1:22" s="1222" customFormat="1" ht="25.5">
      <c r="A75" s="1164" t="s">
        <v>1602</v>
      </c>
      <c r="B75" s="1165" t="s">
        <v>2041</v>
      </c>
      <c r="C75" s="1166" t="s">
        <v>664</v>
      </c>
      <c r="D75" s="1167">
        <v>18</v>
      </c>
      <c r="E75" s="1168">
        <f t="shared" si="26"/>
        <v>18</v>
      </c>
      <c r="F75" s="1009">
        <f t="shared" si="27"/>
        <v>324</v>
      </c>
      <c r="G75" s="1169">
        <f>VLOOKUP(C75,Mem_Calculo_SALARIOS!$A$13:$D$30,4,FALSE)</f>
        <v>5375.04</v>
      </c>
      <c r="H75" s="1221">
        <f t="shared" si="36"/>
        <v>1612.51</v>
      </c>
      <c r="I75" s="1171">
        <f>((G75/176)*0.2)</f>
        <v>6.1080000000000005</v>
      </c>
      <c r="J75" s="1172">
        <f>(I75*120)+((I75*120)/25)*5</f>
        <v>879.55200000000002</v>
      </c>
      <c r="K75" s="1205">
        <v>0</v>
      </c>
      <c r="L75" s="1177">
        <v>0</v>
      </c>
      <c r="M75" s="1177">
        <v>0</v>
      </c>
      <c r="N75" s="1178">
        <v>0</v>
      </c>
      <c r="O75" s="1175">
        <f t="shared" si="37"/>
        <v>6165.45</v>
      </c>
      <c r="P75" s="1175">
        <f t="shared" si="38"/>
        <v>14032.552</v>
      </c>
      <c r="Q75" s="1176">
        <f t="shared" si="39"/>
        <v>1741512.96</v>
      </c>
      <c r="R75" s="1177">
        <f t="shared" si="40"/>
        <v>522453.24</v>
      </c>
      <c r="S75" s="1177">
        <f t="shared" si="41"/>
        <v>284974.848</v>
      </c>
      <c r="T75" s="1177">
        <f t="shared" si="42"/>
        <v>0</v>
      </c>
      <c r="U75" s="1178">
        <f t="shared" si="43"/>
        <v>1997605.8</v>
      </c>
      <c r="V75" s="1179">
        <f t="shared" si="44"/>
        <v>4546546.8480000002</v>
      </c>
    </row>
    <row r="76" spans="1:22" s="1222" customFormat="1" ht="25.5">
      <c r="A76" s="1164" t="s">
        <v>1603</v>
      </c>
      <c r="B76" s="1165" t="s">
        <v>2042</v>
      </c>
      <c r="C76" s="1166" t="s">
        <v>845</v>
      </c>
      <c r="D76" s="1167">
        <v>18</v>
      </c>
      <c r="E76" s="1168">
        <f t="shared" si="26"/>
        <v>18</v>
      </c>
      <c r="F76" s="1009">
        <f t="shared" si="27"/>
        <v>324</v>
      </c>
      <c r="G76" s="1169">
        <f>VLOOKUP(C76,Mem_Calculo_SALARIOS!$A$13:$D$30,4,FALSE)</f>
        <v>4769.6000000000004</v>
      </c>
      <c r="H76" s="1221">
        <f t="shared" si="36"/>
        <v>1430.88</v>
      </c>
      <c r="I76" s="1171">
        <v>0</v>
      </c>
      <c r="J76" s="1172">
        <v>0</v>
      </c>
      <c r="K76" s="1205">
        <v>0</v>
      </c>
      <c r="L76" s="1177">
        <v>0</v>
      </c>
      <c r="M76" s="1177">
        <v>0</v>
      </c>
      <c r="N76" s="1178">
        <v>0</v>
      </c>
      <c r="O76" s="1175">
        <f t="shared" si="37"/>
        <v>4859.32</v>
      </c>
      <c r="P76" s="1175">
        <f t="shared" si="38"/>
        <v>11059.8</v>
      </c>
      <c r="Q76" s="1176">
        <f t="shared" si="39"/>
        <v>1545350.4000000001</v>
      </c>
      <c r="R76" s="1177">
        <f t="shared" si="40"/>
        <v>463605.12000000005</v>
      </c>
      <c r="S76" s="1177">
        <f t="shared" si="41"/>
        <v>0</v>
      </c>
      <c r="T76" s="1177">
        <f t="shared" si="42"/>
        <v>0</v>
      </c>
      <c r="U76" s="1178">
        <f t="shared" si="43"/>
        <v>1574419.68</v>
      </c>
      <c r="V76" s="1179">
        <f t="shared" si="44"/>
        <v>3583375.1999999997</v>
      </c>
    </row>
    <row r="77" spans="1:22" s="1222" customFormat="1" ht="25.5">
      <c r="A77" s="1164" t="s">
        <v>1603</v>
      </c>
      <c r="B77" s="1165" t="s">
        <v>2043</v>
      </c>
      <c r="C77" s="1166" t="s">
        <v>845</v>
      </c>
      <c r="D77" s="1167">
        <v>18</v>
      </c>
      <c r="E77" s="1168">
        <f t="shared" si="26"/>
        <v>18</v>
      </c>
      <c r="F77" s="1009">
        <f t="shared" si="27"/>
        <v>324</v>
      </c>
      <c r="G77" s="1169">
        <f>VLOOKUP(C77,Mem_Calculo_SALARIOS!$A$13:$D$30,4,FALSE)</f>
        <v>4769.6000000000004</v>
      </c>
      <c r="H77" s="1221">
        <f t="shared" si="36"/>
        <v>1430.88</v>
      </c>
      <c r="I77" s="1171">
        <f>((G77/176)*0.2)</f>
        <v>5.4200000000000008</v>
      </c>
      <c r="J77" s="1172">
        <f>(I77*120)+((I77*120)/25)*5</f>
        <v>780.48000000000013</v>
      </c>
      <c r="K77" s="1205">
        <v>0</v>
      </c>
      <c r="L77" s="1177">
        <v>0</v>
      </c>
      <c r="M77" s="1177">
        <v>0</v>
      </c>
      <c r="N77" s="1178">
        <v>0</v>
      </c>
      <c r="O77" s="1175">
        <f t="shared" si="37"/>
        <v>5470.98</v>
      </c>
      <c r="P77" s="1175">
        <f t="shared" si="38"/>
        <v>12451.94</v>
      </c>
      <c r="Q77" s="1176">
        <f t="shared" si="39"/>
        <v>1545350.4000000001</v>
      </c>
      <c r="R77" s="1177">
        <f t="shared" si="40"/>
        <v>463605.12000000005</v>
      </c>
      <c r="S77" s="1177">
        <f t="shared" si="41"/>
        <v>252875.52000000005</v>
      </c>
      <c r="T77" s="1177">
        <f t="shared" si="42"/>
        <v>0</v>
      </c>
      <c r="U77" s="1178">
        <f t="shared" si="43"/>
        <v>1772597.5199999998</v>
      </c>
      <c r="V77" s="1179">
        <f t="shared" si="44"/>
        <v>4034428.56</v>
      </c>
    </row>
    <row r="78" spans="1:22" s="1222" customFormat="1">
      <c r="A78" s="1164" t="s">
        <v>1604</v>
      </c>
      <c r="B78" s="1165" t="s">
        <v>928</v>
      </c>
      <c r="C78" s="1166" t="s">
        <v>669</v>
      </c>
      <c r="D78" s="1167">
        <v>18</v>
      </c>
      <c r="E78" s="1168">
        <v>18</v>
      </c>
      <c r="F78" s="1009">
        <f t="shared" si="27"/>
        <v>324</v>
      </c>
      <c r="G78" s="1169">
        <f>VLOOKUP(C78,Mem_Calculo_SALARIOS!$A$13:$D$30,4,FALSE)</f>
        <v>2562.56</v>
      </c>
      <c r="H78" s="1221">
        <f t="shared" si="36"/>
        <v>768.77</v>
      </c>
      <c r="I78" s="1171">
        <v>0</v>
      </c>
      <c r="J78" s="1172">
        <v>0</v>
      </c>
      <c r="K78" s="1205">
        <v>0</v>
      </c>
      <c r="L78" s="1177">
        <v>0</v>
      </c>
      <c r="M78" s="1177">
        <v>0</v>
      </c>
      <c r="N78" s="1178">
        <v>0</v>
      </c>
      <c r="O78" s="1175">
        <f t="shared" si="37"/>
        <v>2610.7600000000002</v>
      </c>
      <c r="P78" s="1175">
        <f t="shared" si="38"/>
        <v>5942.09</v>
      </c>
      <c r="Q78" s="1176">
        <f t="shared" si="39"/>
        <v>830269.43999999994</v>
      </c>
      <c r="R78" s="1177">
        <f t="shared" si="40"/>
        <v>249081.47999999998</v>
      </c>
      <c r="S78" s="1177">
        <f t="shared" si="41"/>
        <v>0</v>
      </c>
      <c r="T78" s="1177">
        <f t="shared" si="42"/>
        <v>0</v>
      </c>
      <c r="U78" s="1178">
        <f t="shared" si="43"/>
        <v>845886.24000000011</v>
      </c>
      <c r="V78" s="1179">
        <f t="shared" si="44"/>
        <v>1925237.1600000001</v>
      </c>
    </row>
    <row r="79" spans="1:22" s="1222" customFormat="1">
      <c r="A79" s="1150" t="s">
        <v>1605</v>
      </c>
      <c r="B79" s="1165" t="s">
        <v>928</v>
      </c>
      <c r="C79" s="1166" t="s">
        <v>669</v>
      </c>
      <c r="D79" s="1167">
        <v>15</v>
      </c>
      <c r="E79" s="1168">
        <v>3</v>
      </c>
      <c r="F79" s="1009">
        <f t="shared" si="27"/>
        <v>45</v>
      </c>
      <c r="G79" s="1169">
        <f>VLOOKUP(C79,Mem_Calculo_SALARIOS!$A$13:$D$30,4,FALSE)</f>
        <v>2562.56</v>
      </c>
      <c r="H79" s="1221">
        <f t="shared" si="36"/>
        <v>768.77</v>
      </c>
      <c r="I79" s="1171">
        <v>0</v>
      </c>
      <c r="J79" s="1172">
        <v>0</v>
      </c>
      <c r="K79" s="1171">
        <v>0</v>
      </c>
      <c r="L79" s="1172">
        <v>0</v>
      </c>
      <c r="M79" s="1172">
        <v>0</v>
      </c>
      <c r="N79" s="1214">
        <v>0</v>
      </c>
      <c r="O79" s="1175">
        <f t="shared" si="37"/>
        <v>2610.7600000000002</v>
      </c>
      <c r="P79" s="1175">
        <f t="shared" si="38"/>
        <v>5942.09</v>
      </c>
      <c r="Q79" s="1176">
        <f t="shared" si="39"/>
        <v>115315.2</v>
      </c>
      <c r="R79" s="1177">
        <f t="shared" si="40"/>
        <v>34594.65</v>
      </c>
      <c r="S79" s="1177">
        <f t="shared" si="41"/>
        <v>0</v>
      </c>
      <c r="T79" s="1177">
        <f t="shared" si="42"/>
        <v>0</v>
      </c>
      <c r="U79" s="1178">
        <f t="shared" si="43"/>
        <v>117484.20000000001</v>
      </c>
      <c r="V79" s="1179">
        <f t="shared" si="44"/>
        <v>267394.05</v>
      </c>
    </row>
    <row r="80" spans="1:22" s="1222" customFormat="1">
      <c r="A80" s="1164" t="s">
        <v>1606</v>
      </c>
      <c r="B80" s="1165" t="s">
        <v>928</v>
      </c>
      <c r="C80" s="1166" t="s">
        <v>669</v>
      </c>
      <c r="D80" s="1167">
        <v>12</v>
      </c>
      <c r="E80" s="1168">
        <v>4</v>
      </c>
      <c r="F80" s="1009">
        <f t="shared" si="27"/>
        <v>48</v>
      </c>
      <c r="G80" s="1169">
        <f>VLOOKUP(C80,Mem_Calculo_SALARIOS!$A$13:$D$30,4,FALSE)</f>
        <v>2562.56</v>
      </c>
      <c r="H80" s="1221">
        <f t="shared" si="36"/>
        <v>768.77</v>
      </c>
      <c r="I80" s="1171">
        <v>0</v>
      </c>
      <c r="J80" s="1172">
        <v>0</v>
      </c>
      <c r="K80" s="1171">
        <v>0</v>
      </c>
      <c r="L80" s="1172">
        <v>0</v>
      </c>
      <c r="M80" s="1172">
        <v>0</v>
      </c>
      <c r="N80" s="1214">
        <v>0</v>
      </c>
      <c r="O80" s="1175">
        <f t="shared" si="37"/>
        <v>2610.7600000000002</v>
      </c>
      <c r="P80" s="1175">
        <f t="shared" si="38"/>
        <v>5942.09</v>
      </c>
      <c r="Q80" s="1176">
        <f t="shared" si="39"/>
        <v>123002.88</v>
      </c>
      <c r="R80" s="1177">
        <f t="shared" si="40"/>
        <v>36900.959999999999</v>
      </c>
      <c r="S80" s="1177">
        <f t="shared" si="41"/>
        <v>0</v>
      </c>
      <c r="T80" s="1177">
        <f t="shared" si="42"/>
        <v>0</v>
      </c>
      <c r="U80" s="1178">
        <f t="shared" si="43"/>
        <v>125316.48000000001</v>
      </c>
      <c r="V80" s="1179">
        <f t="shared" si="44"/>
        <v>285220.32</v>
      </c>
    </row>
    <row r="81" spans="1:22" s="1222" customFormat="1">
      <c r="A81" s="1164" t="s">
        <v>1607</v>
      </c>
      <c r="B81" s="1165" t="s">
        <v>940</v>
      </c>
      <c r="C81" s="1166" t="s">
        <v>669</v>
      </c>
      <c r="D81" s="1167">
        <v>18</v>
      </c>
      <c r="E81" s="1168">
        <v>6</v>
      </c>
      <c r="F81" s="1009">
        <f t="shared" si="27"/>
        <v>108</v>
      </c>
      <c r="G81" s="1169">
        <f>VLOOKUP(C81,Mem_Calculo_SALARIOS!$A$13:$D$30,4,FALSE)</f>
        <v>2562.56</v>
      </c>
      <c r="H81" s="1221">
        <f t="shared" si="36"/>
        <v>768.77</v>
      </c>
      <c r="I81" s="1171">
        <v>0</v>
      </c>
      <c r="J81" s="1172">
        <v>0</v>
      </c>
      <c r="K81" s="1171">
        <v>0</v>
      </c>
      <c r="L81" s="1172">
        <v>0</v>
      </c>
      <c r="M81" s="1172">
        <v>0</v>
      </c>
      <c r="N81" s="1214">
        <v>0</v>
      </c>
      <c r="O81" s="1175">
        <f t="shared" si="37"/>
        <v>2610.7600000000002</v>
      </c>
      <c r="P81" s="1175">
        <f t="shared" si="38"/>
        <v>5942.09</v>
      </c>
      <c r="Q81" s="1176">
        <f t="shared" si="39"/>
        <v>276756.47999999998</v>
      </c>
      <c r="R81" s="1177">
        <f t="shared" si="40"/>
        <v>83027.16</v>
      </c>
      <c r="S81" s="1177">
        <f t="shared" si="41"/>
        <v>0</v>
      </c>
      <c r="T81" s="1177">
        <f t="shared" si="42"/>
        <v>0</v>
      </c>
      <c r="U81" s="1178">
        <f t="shared" si="43"/>
        <v>281962.08</v>
      </c>
      <c r="V81" s="1179">
        <f t="shared" si="44"/>
        <v>641745.72</v>
      </c>
    </row>
    <row r="82" spans="1:22" s="1222" customFormat="1">
      <c r="A82" s="1164" t="s">
        <v>1608</v>
      </c>
      <c r="B82" s="1165" t="s">
        <v>940</v>
      </c>
      <c r="C82" s="1166" t="s">
        <v>669</v>
      </c>
      <c r="D82" s="1167">
        <v>15</v>
      </c>
      <c r="E82" s="1168">
        <v>1</v>
      </c>
      <c r="F82" s="1009">
        <f t="shared" si="27"/>
        <v>15</v>
      </c>
      <c r="G82" s="1169">
        <f>VLOOKUP(C82,Mem_Calculo_SALARIOS!$A$13:$D$30,4,FALSE)</f>
        <v>2562.56</v>
      </c>
      <c r="H82" s="1221">
        <f t="shared" si="36"/>
        <v>768.77</v>
      </c>
      <c r="I82" s="1171">
        <v>0</v>
      </c>
      <c r="J82" s="1172">
        <v>0</v>
      </c>
      <c r="K82" s="1171">
        <v>0</v>
      </c>
      <c r="L82" s="1172">
        <v>0</v>
      </c>
      <c r="M82" s="1172">
        <v>0</v>
      </c>
      <c r="N82" s="1214">
        <v>0</v>
      </c>
      <c r="O82" s="1175">
        <f t="shared" si="37"/>
        <v>2610.7600000000002</v>
      </c>
      <c r="P82" s="1175">
        <f t="shared" si="38"/>
        <v>5942.09</v>
      </c>
      <c r="Q82" s="1176">
        <f t="shared" si="39"/>
        <v>38438.400000000001</v>
      </c>
      <c r="R82" s="1177">
        <f t="shared" si="40"/>
        <v>11531.55</v>
      </c>
      <c r="S82" s="1177">
        <f t="shared" si="41"/>
        <v>0</v>
      </c>
      <c r="T82" s="1177">
        <f t="shared" si="42"/>
        <v>0</v>
      </c>
      <c r="U82" s="1178">
        <f t="shared" si="43"/>
        <v>39161.4</v>
      </c>
      <c r="V82" s="1179">
        <f t="shared" si="44"/>
        <v>89131.35</v>
      </c>
    </row>
    <row r="83" spans="1:22" s="1222" customFormat="1" ht="13.5" thickBot="1">
      <c r="A83" s="1164" t="s">
        <v>1609</v>
      </c>
      <c r="B83" s="1165" t="s">
        <v>940</v>
      </c>
      <c r="C83" s="1166" t="s">
        <v>669</v>
      </c>
      <c r="D83" s="1167">
        <v>12</v>
      </c>
      <c r="E83" s="1168">
        <v>2</v>
      </c>
      <c r="F83" s="1009">
        <f t="shared" si="27"/>
        <v>24</v>
      </c>
      <c r="G83" s="1169">
        <f>VLOOKUP(C83,Mem_Calculo_SALARIOS!$A$13:$D$30,4,FALSE)</f>
        <v>2562.56</v>
      </c>
      <c r="H83" s="1221">
        <f t="shared" si="36"/>
        <v>768.77</v>
      </c>
      <c r="I83" s="1217">
        <v>0</v>
      </c>
      <c r="J83" s="1218">
        <v>0</v>
      </c>
      <c r="K83" s="1217">
        <v>0</v>
      </c>
      <c r="L83" s="1218">
        <v>0</v>
      </c>
      <c r="M83" s="1218">
        <v>0</v>
      </c>
      <c r="N83" s="1219">
        <v>0</v>
      </c>
      <c r="O83" s="1175">
        <f t="shared" si="37"/>
        <v>2610.7600000000002</v>
      </c>
      <c r="P83" s="1175">
        <f t="shared" si="38"/>
        <v>5942.09</v>
      </c>
      <c r="Q83" s="1176">
        <f t="shared" si="39"/>
        <v>61501.440000000002</v>
      </c>
      <c r="R83" s="1177">
        <f t="shared" si="40"/>
        <v>18450.48</v>
      </c>
      <c r="S83" s="1177">
        <f t="shared" si="41"/>
        <v>0</v>
      </c>
      <c r="T83" s="1177">
        <f t="shared" si="42"/>
        <v>0</v>
      </c>
      <c r="U83" s="1178">
        <f t="shared" si="43"/>
        <v>62658.240000000005</v>
      </c>
      <c r="V83" s="1179">
        <f t="shared" si="44"/>
        <v>142610.16</v>
      </c>
    </row>
    <row r="84" spans="1:22" ht="13.5" thickBot="1">
      <c r="A84" s="1145" t="s">
        <v>672</v>
      </c>
      <c r="B84" s="1223" t="s">
        <v>944</v>
      </c>
      <c r="C84" s="1224"/>
      <c r="D84" s="1225"/>
      <c r="E84" s="1225"/>
      <c r="F84" s="1226"/>
      <c r="G84" s="1226"/>
      <c r="H84" s="1226"/>
      <c r="I84" s="1227"/>
      <c r="J84" s="1227"/>
      <c r="K84" s="1226"/>
      <c r="L84" s="1226"/>
      <c r="M84" s="1226"/>
      <c r="N84" s="1226"/>
      <c r="O84" s="1226"/>
      <c r="P84" s="1226"/>
      <c r="Q84" s="1226"/>
      <c r="R84" s="1226"/>
      <c r="S84" s="1226"/>
      <c r="T84" s="1226"/>
      <c r="U84" s="1226"/>
      <c r="V84" s="1228"/>
    </row>
    <row r="85" spans="1:22">
      <c r="A85" s="1164" t="s">
        <v>1610</v>
      </c>
      <c r="B85" s="363" t="s">
        <v>945</v>
      </c>
      <c r="C85" s="1166" t="s">
        <v>664</v>
      </c>
      <c r="D85" s="1201">
        <v>18</v>
      </c>
      <c r="E85" s="1202">
        <v>7</v>
      </c>
      <c r="F85" s="1203">
        <f>D85*E85</f>
        <v>126</v>
      </c>
      <c r="G85" s="1169">
        <f>VLOOKUP(C85,Mem_Calculo_SALARIOS!$A$13:$D$30,4,FALSE)</f>
        <v>5375.04</v>
      </c>
      <c r="H85" s="1221">
        <f t="shared" si="36"/>
        <v>1612.51</v>
      </c>
      <c r="I85" s="1156">
        <v>0</v>
      </c>
      <c r="J85" s="1157">
        <v>0</v>
      </c>
      <c r="K85" s="1156">
        <f t="shared" ref="K85:K90" si="45">(G85/176)*1</f>
        <v>30.54</v>
      </c>
      <c r="L85" s="1157">
        <f>K85*(176*0.025)</f>
        <v>134.376</v>
      </c>
      <c r="M85" s="1157">
        <f t="shared" ref="M85:M90" si="46">(G85/176)*0.7</f>
        <v>21.377999999999997</v>
      </c>
      <c r="N85" s="1162">
        <f>M85*(176*0.05)</f>
        <v>188.12639999999999</v>
      </c>
      <c r="O85" s="1175">
        <f t="shared" ref="O85:O90" si="47">ROUND((G85+H85+J85+L85+N85)*$O$21,2)</f>
        <v>5728.89</v>
      </c>
      <c r="P85" s="1175">
        <f t="shared" ref="P85:P90" si="48">G85+H85+J85+L85+N85+O85</f>
        <v>13038.9424</v>
      </c>
      <c r="Q85" s="1176">
        <f t="shared" ref="Q85:Q90" si="49">F85*G85</f>
        <v>677255.04</v>
      </c>
      <c r="R85" s="1177">
        <f t="shared" ref="R85:R90" si="50">F85*H85</f>
        <v>203176.26</v>
      </c>
      <c r="S85" s="1177">
        <f t="shared" ref="S85:S90" si="51">F85*J85</f>
        <v>0</v>
      </c>
      <c r="T85" s="1177">
        <f t="shared" ref="T85:T90" si="52">(F85*L85)+(F85*N85)</f>
        <v>40635.3024</v>
      </c>
      <c r="U85" s="1178">
        <f t="shared" ref="U85:U90" si="53">F85*O85</f>
        <v>721840.14</v>
      </c>
      <c r="V85" s="1179">
        <f t="shared" ref="V85:V90" si="54">F85*P85</f>
        <v>1642906.7423999999</v>
      </c>
    </row>
    <row r="86" spans="1:22">
      <c r="A86" s="1150" t="s">
        <v>1611</v>
      </c>
      <c r="B86" s="363" t="s">
        <v>945</v>
      </c>
      <c r="C86" s="1166" t="s">
        <v>664</v>
      </c>
      <c r="D86" s="1201">
        <v>15</v>
      </c>
      <c r="E86" s="1202">
        <v>1</v>
      </c>
      <c r="F86" s="1203">
        <f>D86*E86</f>
        <v>15</v>
      </c>
      <c r="G86" s="1169">
        <f>VLOOKUP(C86,Mem_Calculo_SALARIOS!$A$13:$D$30,4,FALSE)</f>
        <v>5375.04</v>
      </c>
      <c r="H86" s="1221">
        <f t="shared" si="36"/>
        <v>1612.51</v>
      </c>
      <c r="I86" s="1171">
        <v>0</v>
      </c>
      <c r="J86" s="1172">
        <v>0</v>
      </c>
      <c r="K86" s="1205">
        <f t="shared" si="45"/>
        <v>30.54</v>
      </c>
      <c r="L86" s="1177">
        <f>K86*(176*0.025)</f>
        <v>134.376</v>
      </c>
      <c r="M86" s="1177">
        <f t="shared" si="46"/>
        <v>21.377999999999997</v>
      </c>
      <c r="N86" s="1178">
        <f>M86*(176*0.05)</f>
        <v>188.12639999999999</v>
      </c>
      <c r="O86" s="1175">
        <f t="shared" si="47"/>
        <v>5728.89</v>
      </c>
      <c r="P86" s="1175">
        <f t="shared" si="48"/>
        <v>13038.9424</v>
      </c>
      <c r="Q86" s="1176">
        <f t="shared" si="49"/>
        <v>80625.600000000006</v>
      </c>
      <c r="R86" s="1177">
        <f t="shared" si="50"/>
        <v>24187.65</v>
      </c>
      <c r="S86" s="1177">
        <f t="shared" si="51"/>
        <v>0</v>
      </c>
      <c r="T86" s="1177">
        <f t="shared" si="52"/>
        <v>4837.5360000000001</v>
      </c>
      <c r="U86" s="1178">
        <f t="shared" si="53"/>
        <v>85933.35</v>
      </c>
      <c r="V86" s="1179">
        <f t="shared" si="54"/>
        <v>195584.136</v>
      </c>
    </row>
    <row r="87" spans="1:22">
      <c r="A87" s="1150" t="s">
        <v>1612</v>
      </c>
      <c r="B87" s="363" t="s">
        <v>945</v>
      </c>
      <c r="C87" s="1166" t="s">
        <v>664</v>
      </c>
      <c r="D87" s="1201">
        <v>12</v>
      </c>
      <c r="E87" s="1202">
        <v>1</v>
      </c>
      <c r="F87" s="1203">
        <f>D87*E87</f>
        <v>12</v>
      </c>
      <c r="G87" s="1169">
        <f>VLOOKUP(C87,Mem_Calculo_SALARIOS!$A$13:$D$30,4,FALSE)</f>
        <v>5375.04</v>
      </c>
      <c r="H87" s="1221">
        <f t="shared" si="36"/>
        <v>1612.51</v>
      </c>
      <c r="I87" s="1171">
        <v>0</v>
      </c>
      <c r="J87" s="1172">
        <v>0</v>
      </c>
      <c r="K87" s="1205">
        <f t="shared" si="45"/>
        <v>30.54</v>
      </c>
      <c r="L87" s="1177">
        <f t="shared" ref="L87:L90" si="55">K87*(176*0.025)</f>
        <v>134.376</v>
      </c>
      <c r="M87" s="1177">
        <f t="shared" si="46"/>
        <v>21.377999999999997</v>
      </c>
      <c r="N87" s="1178">
        <f t="shared" ref="N87:N90" si="56">M87*(176*0.05)</f>
        <v>188.12639999999999</v>
      </c>
      <c r="O87" s="1175">
        <f t="shared" si="47"/>
        <v>5728.89</v>
      </c>
      <c r="P87" s="1175">
        <f t="shared" si="48"/>
        <v>13038.9424</v>
      </c>
      <c r="Q87" s="1176">
        <f t="shared" si="49"/>
        <v>64500.479999999996</v>
      </c>
      <c r="R87" s="1177">
        <f t="shared" si="50"/>
        <v>19350.12</v>
      </c>
      <c r="S87" s="1177">
        <f t="shared" si="51"/>
        <v>0</v>
      </c>
      <c r="T87" s="1177">
        <f t="shared" si="52"/>
        <v>3870.0288</v>
      </c>
      <c r="U87" s="1178">
        <f t="shared" si="53"/>
        <v>68746.680000000008</v>
      </c>
      <c r="V87" s="1179">
        <f t="shared" si="54"/>
        <v>156467.3088</v>
      </c>
    </row>
    <row r="88" spans="1:22">
      <c r="A88" s="1150" t="s">
        <v>1613</v>
      </c>
      <c r="B88" s="363" t="s">
        <v>947</v>
      </c>
      <c r="C88" s="1166" t="s">
        <v>669</v>
      </c>
      <c r="D88" s="1167">
        <v>18</v>
      </c>
      <c r="E88" s="1168">
        <v>12</v>
      </c>
      <c r="F88" s="1009">
        <f t="shared" ref="F88:F90" si="57">D88*E88</f>
        <v>216</v>
      </c>
      <c r="G88" s="1169">
        <f>VLOOKUP(C88,Mem_Calculo_SALARIOS!$A$13:$D$30,4,FALSE)</f>
        <v>2562.56</v>
      </c>
      <c r="H88" s="1221">
        <f t="shared" si="36"/>
        <v>768.77</v>
      </c>
      <c r="I88" s="1171">
        <v>0</v>
      </c>
      <c r="J88" s="1172">
        <v>0</v>
      </c>
      <c r="K88" s="1205">
        <f t="shared" si="45"/>
        <v>14.56</v>
      </c>
      <c r="L88" s="1177">
        <f t="shared" si="55"/>
        <v>64.064000000000007</v>
      </c>
      <c r="M88" s="1177">
        <f t="shared" si="46"/>
        <v>10.192</v>
      </c>
      <c r="N88" s="1178">
        <f t="shared" si="56"/>
        <v>89.689600000000013</v>
      </c>
      <c r="O88" s="1175">
        <f t="shared" si="47"/>
        <v>2731.26</v>
      </c>
      <c r="P88" s="1175">
        <f t="shared" si="48"/>
        <v>6216.3436000000002</v>
      </c>
      <c r="Q88" s="1176">
        <f t="shared" si="49"/>
        <v>553512.95999999996</v>
      </c>
      <c r="R88" s="1177">
        <f t="shared" si="50"/>
        <v>166054.32</v>
      </c>
      <c r="S88" s="1177">
        <f t="shared" si="51"/>
        <v>0</v>
      </c>
      <c r="T88" s="1177">
        <f t="shared" si="52"/>
        <v>33210.777600000009</v>
      </c>
      <c r="U88" s="1178">
        <f t="shared" si="53"/>
        <v>589952.16</v>
      </c>
      <c r="V88" s="1179">
        <f t="shared" si="54"/>
        <v>1342730.2176000001</v>
      </c>
    </row>
    <row r="89" spans="1:22">
      <c r="A89" s="1150" t="s">
        <v>1614</v>
      </c>
      <c r="B89" s="363" t="s">
        <v>947</v>
      </c>
      <c r="C89" s="1166" t="s">
        <v>669</v>
      </c>
      <c r="D89" s="1167">
        <v>15</v>
      </c>
      <c r="E89" s="1168">
        <v>1</v>
      </c>
      <c r="F89" s="1009">
        <f t="shared" si="57"/>
        <v>15</v>
      </c>
      <c r="G89" s="1169">
        <f>VLOOKUP(C89,Mem_Calculo_SALARIOS!$A$13:$D$30,4,FALSE)</f>
        <v>2562.56</v>
      </c>
      <c r="H89" s="1221">
        <f t="shared" si="36"/>
        <v>768.77</v>
      </c>
      <c r="I89" s="1171">
        <v>0</v>
      </c>
      <c r="J89" s="1172">
        <v>0</v>
      </c>
      <c r="K89" s="1205">
        <f t="shared" si="45"/>
        <v>14.56</v>
      </c>
      <c r="L89" s="1177">
        <f t="shared" si="55"/>
        <v>64.064000000000007</v>
      </c>
      <c r="M89" s="1177">
        <f t="shared" si="46"/>
        <v>10.192</v>
      </c>
      <c r="N89" s="1178">
        <f t="shared" si="56"/>
        <v>89.689600000000013</v>
      </c>
      <c r="O89" s="1175">
        <f t="shared" si="47"/>
        <v>2731.26</v>
      </c>
      <c r="P89" s="1175">
        <f t="shared" si="48"/>
        <v>6216.3436000000002</v>
      </c>
      <c r="Q89" s="1176">
        <f t="shared" si="49"/>
        <v>38438.400000000001</v>
      </c>
      <c r="R89" s="1177">
        <f t="shared" si="50"/>
        <v>11531.55</v>
      </c>
      <c r="S89" s="1177">
        <f t="shared" si="51"/>
        <v>0</v>
      </c>
      <c r="T89" s="1177">
        <f t="shared" si="52"/>
        <v>2306.3040000000005</v>
      </c>
      <c r="U89" s="1178">
        <f t="shared" si="53"/>
        <v>40968.9</v>
      </c>
      <c r="V89" s="1179">
        <f t="shared" si="54"/>
        <v>93245.15400000001</v>
      </c>
    </row>
    <row r="90" spans="1:22" ht="13.5" thickBot="1">
      <c r="A90" s="1150" t="s">
        <v>1615</v>
      </c>
      <c r="B90" s="363" t="s">
        <v>947</v>
      </c>
      <c r="C90" s="1166" t="s">
        <v>669</v>
      </c>
      <c r="D90" s="1167">
        <v>12</v>
      </c>
      <c r="E90" s="1168">
        <v>1</v>
      </c>
      <c r="F90" s="1009">
        <f t="shared" si="57"/>
        <v>12</v>
      </c>
      <c r="G90" s="1169">
        <f>VLOOKUP(C90,Mem_Calculo_SALARIOS!$A$13:$D$30,4,FALSE)</f>
        <v>2562.56</v>
      </c>
      <c r="H90" s="1221">
        <f t="shared" si="36"/>
        <v>768.77</v>
      </c>
      <c r="I90" s="1217">
        <v>0</v>
      </c>
      <c r="J90" s="1218">
        <v>0</v>
      </c>
      <c r="K90" s="1229">
        <f t="shared" si="45"/>
        <v>14.56</v>
      </c>
      <c r="L90" s="1230">
        <f t="shared" si="55"/>
        <v>64.064000000000007</v>
      </c>
      <c r="M90" s="1230">
        <f t="shared" si="46"/>
        <v>10.192</v>
      </c>
      <c r="N90" s="1231">
        <f t="shared" si="56"/>
        <v>89.689600000000013</v>
      </c>
      <c r="O90" s="1175">
        <f t="shared" si="47"/>
        <v>2731.26</v>
      </c>
      <c r="P90" s="1175">
        <f t="shared" si="48"/>
        <v>6216.3436000000002</v>
      </c>
      <c r="Q90" s="1176">
        <f t="shared" si="49"/>
        <v>30750.720000000001</v>
      </c>
      <c r="R90" s="1177">
        <f t="shared" si="50"/>
        <v>9225.24</v>
      </c>
      <c r="S90" s="1177">
        <f t="shared" si="51"/>
        <v>0</v>
      </c>
      <c r="T90" s="1177">
        <f t="shared" si="52"/>
        <v>1845.0432000000001</v>
      </c>
      <c r="U90" s="1178">
        <f t="shared" si="53"/>
        <v>32775.120000000003</v>
      </c>
      <c r="V90" s="1179">
        <f t="shared" si="54"/>
        <v>74596.123200000002</v>
      </c>
    </row>
    <row r="91" spans="1:22" ht="13.5" thickBot="1">
      <c r="A91" s="1145" t="s">
        <v>948</v>
      </c>
      <c r="B91" s="1145" t="s">
        <v>949</v>
      </c>
      <c r="C91" s="1034"/>
      <c r="D91" s="1034"/>
      <c r="E91" s="1034"/>
      <c r="F91" s="1197"/>
      <c r="G91" s="1197"/>
      <c r="H91" s="1197"/>
      <c r="I91" s="1197"/>
      <c r="J91" s="1197"/>
      <c r="K91" s="1197"/>
      <c r="L91" s="1197"/>
      <c r="M91" s="1197"/>
      <c r="N91" s="1197"/>
      <c r="O91" s="1197"/>
      <c r="P91" s="1197"/>
      <c r="Q91" s="1197"/>
      <c r="R91" s="1197"/>
      <c r="S91" s="1197"/>
      <c r="T91" s="1197"/>
      <c r="U91" s="1197"/>
      <c r="V91" s="1198"/>
    </row>
    <row r="92" spans="1:22" ht="38.25">
      <c r="A92" s="1150" t="s">
        <v>1616</v>
      </c>
      <c r="B92" s="1232" t="s">
        <v>950</v>
      </c>
      <c r="C92" s="1200" t="s">
        <v>664</v>
      </c>
      <c r="D92" s="1201">
        <v>18</v>
      </c>
      <c r="E92" s="1202">
        <v>6</v>
      </c>
      <c r="F92" s="1203">
        <f t="shared" ref="F92:F96" si="58">D92*E92</f>
        <v>108</v>
      </c>
      <c r="G92" s="1169">
        <f>VLOOKUP(C92,Mem_Calculo_SALARIOS!$A$13:$D$30,4,FALSE)</f>
        <v>5375.04</v>
      </c>
      <c r="H92" s="1221">
        <f t="shared" si="36"/>
        <v>1612.51</v>
      </c>
      <c r="I92" s="1156">
        <v>0</v>
      </c>
      <c r="J92" s="1157">
        <v>0</v>
      </c>
      <c r="K92" s="1205">
        <f>(G92/176)*1</f>
        <v>30.54</v>
      </c>
      <c r="L92" s="1177">
        <f>K92*(176*0.025)</f>
        <v>134.376</v>
      </c>
      <c r="M92" s="1177">
        <f>(G92/176)*0.7</f>
        <v>21.377999999999997</v>
      </c>
      <c r="N92" s="1178">
        <f>M92*(176*0.05)</f>
        <v>188.12639999999999</v>
      </c>
      <c r="O92" s="1175">
        <f t="shared" ref="O92:O96" si="59">ROUND((G92+H92+J92+L92+N92)*$O$21,2)</f>
        <v>5728.89</v>
      </c>
      <c r="P92" s="1175">
        <f t="shared" ref="P92:P96" si="60">G92+H92+J92+L92+N92+O92</f>
        <v>13038.9424</v>
      </c>
      <c r="Q92" s="1176">
        <f t="shared" ref="Q92:Q96" si="61">F92*G92</f>
        <v>580504.31999999995</v>
      </c>
      <c r="R92" s="1177">
        <f t="shared" ref="R92:R96" si="62">F92*H92</f>
        <v>174151.08</v>
      </c>
      <c r="S92" s="1177">
        <f t="shared" ref="S92:S96" si="63">F92*J92</f>
        <v>0</v>
      </c>
      <c r="T92" s="1177">
        <f t="shared" ref="T92:T96" si="64">(F92*L92)+(F92*N92)</f>
        <v>34830.2592</v>
      </c>
      <c r="U92" s="1178">
        <f t="shared" ref="U92:U96" si="65">F92*O92</f>
        <v>618720.12</v>
      </c>
      <c r="V92" s="1179">
        <f t="shared" ref="V92:V96" si="66">F92*P92</f>
        <v>1408205.7792</v>
      </c>
    </row>
    <row r="93" spans="1:22" ht="38.25">
      <c r="A93" s="1164" t="s">
        <v>1617</v>
      </c>
      <c r="B93" s="363" t="s">
        <v>951</v>
      </c>
      <c r="C93" s="1166" t="s">
        <v>845</v>
      </c>
      <c r="D93" s="1167">
        <v>18</v>
      </c>
      <c r="E93" s="1168">
        <v>2</v>
      </c>
      <c r="F93" s="1009">
        <f t="shared" si="58"/>
        <v>36</v>
      </c>
      <c r="G93" s="1169">
        <f>VLOOKUP(C93,Mem_Calculo_SALARIOS!$A$13:$D$30,4,FALSE)</f>
        <v>4769.6000000000004</v>
      </c>
      <c r="H93" s="1221">
        <f t="shared" si="36"/>
        <v>1430.88</v>
      </c>
      <c r="I93" s="1171">
        <v>0</v>
      </c>
      <c r="J93" s="1172">
        <v>0</v>
      </c>
      <c r="K93" s="1205">
        <f>(G93/176)*1</f>
        <v>27.1</v>
      </c>
      <c r="L93" s="1177">
        <f>K93*(176*0.025)</f>
        <v>119.24000000000001</v>
      </c>
      <c r="M93" s="1177">
        <f>(G93/176)*0.7</f>
        <v>18.97</v>
      </c>
      <c r="N93" s="1178">
        <f>M93*(176*0.05)</f>
        <v>166.93600000000001</v>
      </c>
      <c r="O93" s="1175">
        <f t="shared" si="59"/>
        <v>5083.59</v>
      </c>
      <c r="P93" s="1175">
        <f t="shared" si="60"/>
        <v>11570.245999999999</v>
      </c>
      <c r="Q93" s="1176">
        <f t="shared" si="61"/>
        <v>171705.60000000001</v>
      </c>
      <c r="R93" s="1177">
        <f t="shared" si="62"/>
        <v>51511.680000000008</v>
      </c>
      <c r="S93" s="1177">
        <f t="shared" si="63"/>
        <v>0</v>
      </c>
      <c r="T93" s="1177">
        <f t="shared" si="64"/>
        <v>10302.335999999999</v>
      </c>
      <c r="U93" s="1178">
        <f t="shared" si="65"/>
        <v>183009.24</v>
      </c>
      <c r="V93" s="1179">
        <f t="shared" si="66"/>
        <v>416528.85599999997</v>
      </c>
    </row>
    <row r="94" spans="1:22" ht="38.25">
      <c r="A94" s="1164" t="s">
        <v>1618</v>
      </c>
      <c r="B94" s="363" t="s">
        <v>951</v>
      </c>
      <c r="C94" s="1166" t="s">
        <v>845</v>
      </c>
      <c r="D94" s="1167">
        <v>15</v>
      </c>
      <c r="E94" s="1168">
        <v>1</v>
      </c>
      <c r="F94" s="1009">
        <f t="shared" si="58"/>
        <v>15</v>
      </c>
      <c r="G94" s="1169">
        <f>VLOOKUP(C94,Mem_Calculo_SALARIOS!$A$13:$D$30,4,FALSE)</f>
        <v>4769.6000000000004</v>
      </c>
      <c r="H94" s="1221">
        <f t="shared" si="36"/>
        <v>1430.88</v>
      </c>
      <c r="I94" s="1171">
        <v>0</v>
      </c>
      <c r="J94" s="1172">
        <v>0</v>
      </c>
      <c r="K94" s="1205">
        <f>(G94/176)*1</f>
        <v>27.1</v>
      </c>
      <c r="L94" s="1177">
        <f t="shared" ref="L94:L140" si="67">K94*(176*0.025)</f>
        <v>119.24000000000001</v>
      </c>
      <c r="M94" s="1177">
        <f>(G94/176)*0.7</f>
        <v>18.97</v>
      </c>
      <c r="N94" s="1178">
        <f t="shared" ref="N94:N140" si="68">M94*(176*0.05)</f>
        <v>166.93600000000001</v>
      </c>
      <c r="O94" s="1175">
        <f t="shared" si="59"/>
        <v>5083.59</v>
      </c>
      <c r="P94" s="1175">
        <f t="shared" si="60"/>
        <v>11570.245999999999</v>
      </c>
      <c r="Q94" s="1176">
        <f t="shared" si="61"/>
        <v>71544</v>
      </c>
      <c r="R94" s="1177">
        <f t="shared" si="62"/>
        <v>21463.200000000001</v>
      </c>
      <c r="S94" s="1177">
        <f t="shared" si="63"/>
        <v>0</v>
      </c>
      <c r="T94" s="1177">
        <f t="shared" si="64"/>
        <v>4292.6400000000003</v>
      </c>
      <c r="U94" s="1178">
        <f t="shared" si="65"/>
        <v>76253.850000000006</v>
      </c>
      <c r="V94" s="1179">
        <f t="shared" si="66"/>
        <v>173553.69</v>
      </c>
    </row>
    <row r="95" spans="1:22">
      <c r="A95" s="1164" t="s">
        <v>1619</v>
      </c>
      <c r="B95" s="363" t="s">
        <v>928</v>
      </c>
      <c r="C95" s="1166" t="s">
        <v>669</v>
      </c>
      <c r="D95" s="1167">
        <v>18</v>
      </c>
      <c r="E95" s="1168">
        <v>8</v>
      </c>
      <c r="F95" s="1009">
        <f t="shared" si="58"/>
        <v>144</v>
      </c>
      <c r="G95" s="1169">
        <f>VLOOKUP(C95,Mem_Calculo_SALARIOS!$A$13:$D$30,4,FALSE)</f>
        <v>2562.56</v>
      </c>
      <c r="H95" s="1221">
        <f t="shared" si="36"/>
        <v>768.77</v>
      </c>
      <c r="I95" s="1171">
        <v>0</v>
      </c>
      <c r="J95" s="1172">
        <v>0</v>
      </c>
      <c r="K95" s="1205">
        <f>(G95/176)*1</f>
        <v>14.56</v>
      </c>
      <c r="L95" s="1177">
        <f t="shared" si="67"/>
        <v>64.064000000000007</v>
      </c>
      <c r="M95" s="1177">
        <f>(G95/176)*0.7</f>
        <v>10.192</v>
      </c>
      <c r="N95" s="1178">
        <f t="shared" si="68"/>
        <v>89.689600000000013</v>
      </c>
      <c r="O95" s="1175">
        <f t="shared" si="59"/>
        <v>2731.26</v>
      </c>
      <c r="P95" s="1175">
        <f t="shared" si="60"/>
        <v>6216.3436000000002</v>
      </c>
      <c r="Q95" s="1176">
        <f t="shared" si="61"/>
        <v>369008.64000000001</v>
      </c>
      <c r="R95" s="1177">
        <f t="shared" si="62"/>
        <v>110702.88</v>
      </c>
      <c r="S95" s="1177">
        <f t="shared" si="63"/>
        <v>0</v>
      </c>
      <c r="T95" s="1177">
        <f t="shared" si="64"/>
        <v>22140.518400000001</v>
      </c>
      <c r="U95" s="1178">
        <f t="shared" si="65"/>
        <v>393301.44000000006</v>
      </c>
      <c r="V95" s="1179">
        <f t="shared" si="66"/>
        <v>895153.47840000002</v>
      </c>
    </row>
    <row r="96" spans="1:22" ht="13.5" thickBot="1">
      <c r="A96" s="1233" t="s">
        <v>1620</v>
      </c>
      <c r="B96" s="363" t="s">
        <v>928</v>
      </c>
      <c r="C96" s="1166" t="s">
        <v>669</v>
      </c>
      <c r="D96" s="1167">
        <v>15</v>
      </c>
      <c r="E96" s="1168">
        <v>1</v>
      </c>
      <c r="F96" s="1009">
        <f t="shared" si="58"/>
        <v>15</v>
      </c>
      <c r="G96" s="1169">
        <f>VLOOKUP(C96,Mem_Calculo_SALARIOS!$A$13:$D$30,4,FALSE)</f>
        <v>2562.56</v>
      </c>
      <c r="H96" s="1221">
        <f t="shared" si="36"/>
        <v>768.77</v>
      </c>
      <c r="I96" s="1217">
        <v>0</v>
      </c>
      <c r="J96" s="1218">
        <v>0</v>
      </c>
      <c r="K96" s="1205">
        <f>(G96/176)*1</f>
        <v>14.56</v>
      </c>
      <c r="L96" s="1177">
        <f t="shared" si="67"/>
        <v>64.064000000000007</v>
      </c>
      <c r="M96" s="1177">
        <f>(G96/176)*0.7</f>
        <v>10.192</v>
      </c>
      <c r="N96" s="1178">
        <f t="shared" si="68"/>
        <v>89.689600000000013</v>
      </c>
      <c r="O96" s="1175">
        <f t="shared" si="59"/>
        <v>2731.26</v>
      </c>
      <c r="P96" s="1175">
        <f t="shared" si="60"/>
        <v>6216.3436000000002</v>
      </c>
      <c r="Q96" s="1176">
        <f t="shared" si="61"/>
        <v>38438.400000000001</v>
      </c>
      <c r="R96" s="1177">
        <f t="shared" si="62"/>
        <v>11531.55</v>
      </c>
      <c r="S96" s="1177">
        <f t="shared" si="63"/>
        <v>0</v>
      </c>
      <c r="T96" s="1177">
        <f t="shared" si="64"/>
        <v>2306.3040000000005</v>
      </c>
      <c r="U96" s="1178">
        <f t="shared" si="65"/>
        <v>40968.9</v>
      </c>
      <c r="V96" s="1179">
        <f t="shared" si="66"/>
        <v>93245.15400000001</v>
      </c>
    </row>
    <row r="97" spans="1:22" ht="13.5" thickBot="1">
      <c r="A97" s="1145" t="s">
        <v>953</v>
      </c>
      <c r="B97" s="1145" t="s">
        <v>954</v>
      </c>
      <c r="C97" s="1034"/>
      <c r="D97" s="1034"/>
      <c r="E97" s="1034"/>
      <c r="F97" s="1197"/>
      <c r="G97" s="1197"/>
      <c r="H97" s="1197"/>
      <c r="I97" s="1197"/>
      <c r="J97" s="1197"/>
      <c r="K97" s="1197"/>
      <c r="L97" s="1197"/>
      <c r="M97" s="1197"/>
      <c r="N97" s="1197"/>
      <c r="O97" s="1197"/>
      <c r="P97" s="1197"/>
      <c r="Q97" s="1197"/>
      <c r="R97" s="1197"/>
      <c r="S97" s="1197"/>
      <c r="T97" s="1197"/>
      <c r="U97" s="1197"/>
      <c r="V97" s="1198"/>
    </row>
    <row r="98" spans="1:22" ht="25.5">
      <c r="A98" s="1150" t="s">
        <v>1621</v>
      </c>
      <c r="B98" s="363" t="s">
        <v>955</v>
      </c>
      <c r="C98" s="1166" t="s">
        <v>662</v>
      </c>
      <c r="D98" s="1167">
        <v>18</v>
      </c>
      <c r="E98" s="1168">
        <v>5</v>
      </c>
      <c r="F98" s="1009">
        <f t="shared" ref="F98:F122" si="69">D98*E98</f>
        <v>90</v>
      </c>
      <c r="G98" s="1169">
        <f>VLOOKUP(C98,Mem_Calculo_SALARIOS!$A$13:$D$30,4,FALSE)</f>
        <v>6730.24</v>
      </c>
      <c r="H98" s="1160">
        <v>0</v>
      </c>
      <c r="I98" s="1156">
        <v>0</v>
      </c>
      <c r="J98" s="1157">
        <v>0</v>
      </c>
      <c r="K98" s="1156">
        <f t="shared" ref="K98:K122" si="70">(G98/176)*1</f>
        <v>38.24</v>
      </c>
      <c r="L98" s="1157">
        <f t="shared" si="67"/>
        <v>168.25600000000003</v>
      </c>
      <c r="M98" s="1157">
        <f t="shared" ref="M98:M122" si="71">(G98/176)*0.7</f>
        <v>26.768000000000001</v>
      </c>
      <c r="N98" s="1162">
        <f t="shared" si="68"/>
        <v>235.55840000000003</v>
      </c>
      <c r="O98" s="1175">
        <f t="shared" ref="O98:O99" si="72">ROUND((G98+H98+J98+L98+N98)*$O$21,2)</f>
        <v>5590.96</v>
      </c>
      <c r="P98" s="1175">
        <f t="shared" ref="P98:P99" si="73">G98+H98+J98+L98+N98+O98</f>
        <v>12725.0144</v>
      </c>
      <c r="Q98" s="1176">
        <f t="shared" ref="Q98:Q99" si="74">F98*G98</f>
        <v>605721.59999999998</v>
      </c>
      <c r="R98" s="1177">
        <f t="shared" ref="R98:R99" si="75">F98*H98</f>
        <v>0</v>
      </c>
      <c r="S98" s="1177">
        <f t="shared" ref="S98:S99" si="76">F98*J98</f>
        <v>0</v>
      </c>
      <c r="T98" s="1177">
        <f t="shared" ref="T98:T99" si="77">(F98*L98)+(F98*N98)</f>
        <v>36343.296000000009</v>
      </c>
      <c r="U98" s="1178">
        <f t="shared" ref="U98:U99" si="78">F98*O98</f>
        <v>503186.4</v>
      </c>
      <c r="V98" s="1179">
        <f t="shared" ref="V98:V99" si="79">F98*P98</f>
        <v>1145251.2960000001</v>
      </c>
    </row>
    <row r="99" spans="1:22" ht="25.5">
      <c r="A99" s="1164" t="s">
        <v>1622</v>
      </c>
      <c r="B99" s="363" t="s">
        <v>955</v>
      </c>
      <c r="C99" s="1166" t="s">
        <v>662</v>
      </c>
      <c r="D99" s="1167">
        <v>15</v>
      </c>
      <c r="E99" s="1168">
        <v>1</v>
      </c>
      <c r="F99" s="1009">
        <f t="shared" si="69"/>
        <v>15</v>
      </c>
      <c r="G99" s="1169">
        <f>VLOOKUP(C99,Mem_Calculo_SALARIOS!$A$13:$D$30,4,FALSE)</f>
        <v>6730.24</v>
      </c>
      <c r="H99" s="1204">
        <v>0</v>
      </c>
      <c r="I99" s="1171">
        <v>0</v>
      </c>
      <c r="J99" s="1172">
        <v>0</v>
      </c>
      <c r="K99" s="1205">
        <f t="shared" si="70"/>
        <v>38.24</v>
      </c>
      <c r="L99" s="1177">
        <f t="shared" si="67"/>
        <v>168.25600000000003</v>
      </c>
      <c r="M99" s="1177">
        <f t="shared" si="71"/>
        <v>26.768000000000001</v>
      </c>
      <c r="N99" s="1178">
        <f t="shared" si="68"/>
        <v>235.55840000000003</v>
      </c>
      <c r="O99" s="1175">
        <f t="shared" si="72"/>
        <v>5590.96</v>
      </c>
      <c r="P99" s="1175">
        <f t="shared" si="73"/>
        <v>12725.0144</v>
      </c>
      <c r="Q99" s="1176">
        <f t="shared" si="74"/>
        <v>100953.59999999999</v>
      </c>
      <c r="R99" s="1177">
        <f t="shared" si="75"/>
        <v>0</v>
      </c>
      <c r="S99" s="1177">
        <f t="shared" si="76"/>
        <v>0</v>
      </c>
      <c r="T99" s="1177">
        <f t="shared" si="77"/>
        <v>6057.2160000000013</v>
      </c>
      <c r="U99" s="1178">
        <f t="shared" si="78"/>
        <v>83864.399999999994</v>
      </c>
      <c r="V99" s="1179">
        <f t="shared" si="79"/>
        <v>190875.21600000001</v>
      </c>
    </row>
    <row r="100" spans="1:22" ht="25.5">
      <c r="A100" s="1164" t="s">
        <v>1623</v>
      </c>
      <c r="B100" s="363" t="s">
        <v>955</v>
      </c>
      <c r="C100" s="1166" t="s">
        <v>662</v>
      </c>
      <c r="D100" s="1167">
        <v>12</v>
      </c>
      <c r="E100" s="1168">
        <v>1</v>
      </c>
      <c r="F100" s="1009">
        <f t="shared" si="69"/>
        <v>12</v>
      </c>
      <c r="G100" s="1169">
        <f>VLOOKUP(C100,Mem_Calculo_SALARIOS!$A$13:$D$30,4,FALSE)</f>
        <v>6730.24</v>
      </c>
      <c r="H100" s="1204">
        <v>0</v>
      </c>
      <c r="I100" s="1171">
        <v>0</v>
      </c>
      <c r="J100" s="1172">
        <v>0</v>
      </c>
      <c r="K100" s="1205">
        <f t="shared" si="70"/>
        <v>38.24</v>
      </c>
      <c r="L100" s="1177">
        <f t="shared" si="67"/>
        <v>168.25600000000003</v>
      </c>
      <c r="M100" s="1177">
        <f t="shared" si="71"/>
        <v>26.768000000000001</v>
      </c>
      <c r="N100" s="1178">
        <f t="shared" si="68"/>
        <v>235.55840000000003</v>
      </c>
      <c r="O100" s="1175">
        <f t="shared" ref="O100:O122" si="80">ROUND((G100+H100+J100+L100+N100)*$O$21,2)</f>
        <v>5590.96</v>
      </c>
      <c r="P100" s="1175">
        <f t="shared" ref="P100:P122" si="81">G100+H100+J100+L100+N100+O100</f>
        <v>12725.0144</v>
      </c>
      <c r="Q100" s="1176">
        <f t="shared" ref="Q100:Q122" si="82">F100*G100</f>
        <v>80762.880000000005</v>
      </c>
      <c r="R100" s="1177">
        <f t="shared" ref="R100:R122" si="83">F100*H100</f>
        <v>0</v>
      </c>
      <c r="S100" s="1177">
        <f t="shared" ref="S100:S122" si="84">F100*J100</f>
        <v>0</v>
      </c>
      <c r="T100" s="1177">
        <f t="shared" ref="T100:T122" si="85">(F100*L100)+(F100*N100)</f>
        <v>4845.7728000000006</v>
      </c>
      <c r="U100" s="1178">
        <f t="shared" ref="U100:U122" si="86">F100*O100</f>
        <v>67091.520000000004</v>
      </c>
      <c r="V100" s="1179">
        <f t="shared" ref="V100:V122" si="87">F100*P100</f>
        <v>152700.1728</v>
      </c>
    </row>
    <row r="101" spans="1:22">
      <c r="A101" s="1150" t="s">
        <v>1624</v>
      </c>
      <c r="B101" s="363" t="s">
        <v>962</v>
      </c>
      <c r="C101" s="1166" t="s">
        <v>845</v>
      </c>
      <c r="D101" s="1167">
        <v>18</v>
      </c>
      <c r="E101" s="1168">
        <v>3</v>
      </c>
      <c r="F101" s="1009">
        <f t="shared" si="69"/>
        <v>54</v>
      </c>
      <c r="G101" s="1169">
        <f>VLOOKUP(C101,Mem_Calculo_SALARIOS!$A$13:$D$30,4,FALSE)</f>
        <v>4769.6000000000004</v>
      </c>
      <c r="H101" s="1204">
        <v>0</v>
      </c>
      <c r="I101" s="1171">
        <v>0</v>
      </c>
      <c r="J101" s="1172">
        <v>0</v>
      </c>
      <c r="K101" s="1205">
        <f t="shared" si="70"/>
        <v>27.1</v>
      </c>
      <c r="L101" s="1177">
        <f t="shared" si="67"/>
        <v>119.24000000000001</v>
      </c>
      <c r="M101" s="1177">
        <f t="shared" si="71"/>
        <v>18.97</v>
      </c>
      <c r="N101" s="1178">
        <f t="shared" si="68"/>
        <v>166.93600000000001</v>
      </c>
      <c r="O101" s="1175">
        <f t="shared" si="80"/>
        <v>3962.21</v>
      </c>
      <c r="P101" s="1175">
        <f t="shared" si="81"/>
        <v>9017.9860000000008</v>
      </c>
      <c r="Q101" s="1176">
        <f t="shared" si="82"/>
        <v>257558.40000000002</v>
      </c>
      <c r="R101" s="1177">
        <f t="shared" si="83"/>
        <v>0</v>
      </c>
      <c r="S101" s="1177">
        <f t="shared" si="84"/>
        <v>0</v>
      </c>
      <c r="T101" s="1177">
        <f t="shared" si="85"/>
        <v>15453.504000000001</v>
      </c>
      <c r="U101" s="1178">
        <f t="shared" si="86"/>
        <v>213959.34</v>
      </c>
      <c r="V101" s="1179">
        <f t="shared" si="87"/>
        <v>486971.24400000006</v>
      </c>
    </row>
    <row r="102" spans="1:22">
      <c r="A102" s="1164" t="s">
        <v>1625</v>
      </c>
      <c r="B102" s="363" t="s">
        <v>962</v>
      </c>
      <c r="C102" s="1166" t="s">
        <v>845</v>
      </c>
      <c r="D102" s="1167">
        <v>12</v>
      </c>
      <c r="E102" s="1168">
        <v>1</v>
      </c>
      <c r="F102" s="1009">
        <f t="shared" si="69"/>
        <v>12</v>
      </c>
      <c r="G102" s="1169">
        <f>VLOOKUP(C102,Mem_Calculo_SALARIOS!$A$13:$D$30,4,FALSE)</f>
        <v>4769.6000000000004</v>
      </c>
      <c r="H102" s="1204">
        <v>0</v>
      </c>
      <c r="I102" s="1171">
        <v>0</v>
      </c>
      <c r="J102" s="1172">
        <v>0</v>
      </c>
      <c r="K102" s="1205">
        <f t="shared" si="70"/>
        <v>27.1</v>
      </c>
      <c r="L102" s="1177">
        <f t="shared" si="67"/>
        <v>119.24000000000001</v>
      </c>
      <c r="M102" s="1177">
        <f t="shared" si="71"/>
        <v>18.97</v>
      </c>
      <c r="N102" s="1178">
        <f t="shared" si="68"/>
        <v>166.93600000000001</v>
      </c>
      <c r="O102" s="1175">
        <f t="shared" si="80"/>
        <v>3962.21</v>
      </c>
      <c r="P102" s="1175">
        <f t="shared" si="81"/>
        <v>9017.9860000000008</v>
      </c>
      <c r="Q102" s="1176">
        <f t="shared" si="82"/>
        <v>57235.200000000004</v>
      </c>
      <c r="R102" s="1177">
        <f t="shared" si="83"/>
        <v>0</v>
      </c>
      <c r="S102" s="1177">
        <f t="shared" si="84"/>
        <v>0</v>
      </c>
      <c r="T102" s="1177">
        <f t="shared" si="85"/>
        <v>3434.1120000000001</v>
      </c>
      <c r="U102" s="1178">
        <f t="shared" si="86"/>
        <v>47546.520000000004</v>
      </c>
      <c r="V102" s="1179">
        <f t="shared" si="87"/>
        <v>108215.83200000001</v>
      </c>
    </row>
    <row r="103" spans="1:22">
      <c r="A103" s="1164" t="s">
        <v>1626</v>
      </c>
      <c r="B103" s="363" t="s">
        <v>956</v>
      </c>
      <c r="C103" s="1166" t="s">
        <v>845</v>
      </c>
      <c r="D103" s="1167">
        <v>18</v>
      </c>
      <c r="E103" s="1168">
        <v>3</v>
      </c>
      <c r="F103" s="1009">
        <f t="shared" si="69"/>
        <v>54</v>
      </c>
      <c r="G103" s="1169">
        <f>VLOOKUP(C103,Mem_Calculo_SALARIOS!$A$13:$D$30,4,FALSE)</f>
        <v>4769.6000000000004</v>
      </c>
      <c r="H103" s="1204">
        <v>0</v>
      </c>
      <c r="I103" s="1171">
        <v>0</v>
      </c>
      <c r="J103" s="1172">
        <v>0</v>
      </c>
      <c r="K103" s="1205">
        <f t="shared" si="70"/>
        <v>27.1</v>
      </c>
      <c r="L103" s="1177">
        <f t="shared" si="67"/>
        <v>119.24000000000001</v>
      </c>
      <c r="M103" s="1177">
        <f t="shared" si="71"/>
        <v>18.97</v>
      </c>
      <c r="N103" s="1178">
        <f t="shared" si="68"/>
        <v>166.93600000000001</v>
      </c>
      <c r="O103" s="1175">
        <f t="shared" si="80"/>
        <v>3962.21</v>
      </c>
      <c r="P103" s="1175">
        <f t="shared" si="81"/>
        <v>9017.9860000000008</v>
      </c>
      <c r="Q103" s="1176">
        <f t="shared" si="82"/>
        <v>257558.40000000002</v>
      </c>
      <c r="R103" s="1177">
        <f t="shared" si="83"/>
        <v>0</v>
      </c>
      <c r="S103" s="1177">
        <f t="shared" si="84"/>
        <v>0</v>
      </c>
      <c r="T103" s="1177">
        <f t="shared" si="85"/>
        <v>15453.504000000001</v>
      </c>
      <c r="U103" s="1178">
        <f t="shared" si="86"/>
        <v>213959.34</v>
      </c>
      <c r="V103" s="1179">
        <f t="shared" si="87"/>
        <v>486971.24400000006</v>
      </c>
    </row>
    <row r="104" spans="1:22">
      <c r="A104" s="1150" t="s">
        <v>1627</v>
      </c>
      <c r="B104" s="363" t="s">
        <v>666</v>
      </c>
      <c r="C104" s="1166" t="s">
        <v>664</v>
      </c>
      <c r="D104" s="1167">
        <v>18</v>
      </c>
      <c r="E104" s="1168">
        <v>2</v>
      </c>
      <c r="F104" s="1009">
        <f t="shared" si="69"/>
        <v>36</v>
      </c>
      <c r="G104" s="1169">
        <f>VLOOKUP(C104,Mem_Calculo_SALARIOS!$A$13:$D$30,4,FALSE)</f>
        <v>5375.04</v>
      </c>
      <c r="H104" s="1204">
        <v>0</v>
      </c>
      <c r="I104" s="1171">
        <v>0</v>
      </c>
      <c r="J104" s="1172">
        <v>0</v>
      </c>
      <c r="K104" s="1205">
        <f t="shared" si="70"/>
        <v>30.54</v>
      </c>
      <c r="L104" s="1177">
        <f t="shared" si="67"/>
        <v>134.376</v>
      </c>
      <c r="M104" s="1177">
        <f t="shared" si="71"/>
        <v>21.377999999999997</v>
      </c>
      <c r="N104" s="1178">
        <f t="shared" si="68"/>
        <v>188.12639999999999</v>
      </c>
      <c r="O104" s="1175">
        <f t="shared" si="80"/>
        <v>4465.16</v>
      </c>
      <c r="P104" s="1175">
        <f t="shared" si="81"/>
        <v>10162.7024</v>
      </c>
      <c r="Q104" s="1176">
        <f t="shared" si="82"/>
        <v>193501.44</v>
      </c>
      <c r="R104" s="1177">
        <f t="shared" si="83"/>
        <v>0</v>
      </c>
      <c r="S104" s="1177">
        <f t="shared" si="84"/>
        <v>0</v>
      </c>
      <c r="T104" s="1177">
        <f t="shared" si="85"/>
        <v>11610.0864</v>
      </c>
      <c r="U104" s="1178">
        <f t="shared" si="86"/>
        <v>160745.76</v>
      </c>
      <c r="V104" s="1179">
        <f t="shared" si="87"/>
        <v>365857.28639999998</v>
      </c>
    </row>
    <row r="105" spans="1:22">
      <c r="A105" s="1164" t="s">
        <v>1628</v>
      </c>
      <c r="B105" s="363" t="s">
        <v>668</v>
      </c>
      <c r="C105" s="1166" t="s">
        <v>848</v>
      </c>
      <c r="D105" s="1167">
        <v>18</v>
      </c>
      <c r="E105" s="1168">
        <v>4</v>
      </c>
      <c r="F105" s="1009">
        <f t="shared" si="69"/>
        <v>72</v>
      </c>
      <c r="G105" s="1169">
        <f>VLOOKUP(C105,Mem_Calculo_SALARIOS!$A$13:$D$30,4,FALSE)</f>
        <v>1902.56</v>
      </c>
      <c r="H105" s="1204">
        <v>0</v>
      </c>
      <c r="I105" s="1171">
        <v>0</v>
      </c>
      <c r="J105" s="1172">
        <v>0</v>
      </c>
      <c r="K105" s="1205">
        <f t="shared" si="70"/>
        <v>10.81</v>
      </c>
      <c r="L105" s="1177">
        <f t="shared" si="67"/>
        <v>47.564000000000007</v>
      </c>
      <c r="M105" s="1177">
        <f t="shared" si="71"/>
        <v>7.5670000000000002</v>
      </c>
      <c r="N105" s="1178">
        <f t="shared" si="68"/>
        <v>66.589600000000004</v>
      </c>
      <c r="O105" s="1175">
        <f t="shared" si="80"/>
        <v>1580.5</v>
      </c>
      <c r="P105" s="1175">
        <f t="shared" si="81"/>
        <v>3597.2136</v>
      </c>
      <c r="Q105" s="1176">
        <f t="shared" si="82"/>
        <v>136984.32000000001</v>
      </c>
      <c r="R105" s="1177">
        <f t="shared" si="83"/>
        <v>0</v>
      </c>
      <c r="S105" s="1177">
        <f t="shared" si="84"/>
        <v>0</v>
      </c>
      <c r="T105" s="1177">
        <f t="shared" si="85"/>
        <v>8219.0592000000015</v>
      </c>
      <c r="U105" s="1178">
        <f t="shared" si="86"/>
        <v>113796</v>
      </c>
      <c r="V105" s="1179">
        <f t="shared" si="87"/>
        <v>258999.3792</v>
      </c>
    </row>
    <row r="106" spans="1:22">
      <c r="A106" s="1164" t="s">
        <v>1629</v>
      </c>
      <c r="B106" s="363" t="s">
        <v>959</v>
      </c>
      <c r="C106" s="1166" t="s">
        <v>669</v>
      </c>
      <c r="D106" s="1167">
        <v>18</v>
      </c>
      <c r="E106" s="1168">
        <v>6</v>
      </c>
      <c r="F106" s="1009">
        <f t="shared" si="69"/>
        <v>108</v>
      </c>
      <c r="G106" s="1169">
        <f>VLOOKUP(C106,Mem_Calculo_SALARIOS!$A$13:$D$30,4,FALSE)</f>
        <v>2562.56</v>
      </c>
      <c r="H106" s="1204">
        <v>0</v>
      </c>
      <c r="I106" s="1171">
        <v>0</v>
      </c>
      <c r="J106" s="1172">
        <v>0</v>
      </c>
      <c r="K106" s="1205">
        <f t="shared" si="70"/>
        <v>14.56</v>
      </c>
      <c r="L106" s="1177">
        <f t="shared" si="67"/>
        <v>64.064000000000007</v>
      </c>
      <c r="M106" s="1177">
        <f t="shared" si="71"/>
        <v>10.192</v>
      </c>
      <c r="N106" s="1178">
        <f t="shared" si="68"/>
        <v>89.689600000000013</v>
      </c>
      <c r="O106" s="1175">
        <f t="shared" si="80"/>
        <v>2128.77</v>
      </c>
      <c r="P106" s="1175">
        <f t="shared" si="81"/>
        <v>4845.0835999999999</v>
      </c>
      <c r="Q106" s="1176">
        <f t="shared" si="82"/>
        <v>276756.47999999998</v>
      </c>
      <c r="R106" s="1177">
        <f t="shared" si="83"/>
        <v>0</v>
      </c>
      <c r="S106" s="1177">
        <f t="shared" si="84"/>
        <v>0</v>
      </c>
      <c r="T106" s="1177">
        <f t="shared" si="85"/>
        <v>16605.388800000004</v>
      </c>
      <c r="U106" s="1178">
        <f t="shared" si="86"/>
        <v>229907.16</v>
      </c>
      <c r="V106" s="1179">
        <f t="shared" si="87"/>
        <v>523269.02879999997</v>
      </c>
    </row>
    <row r="107" spans="1:22">
      <c r="A107" s="1150" t="s">
        <v>1630</v>
      </c>
      <c r="B107" s="363" t="s">
        <v>959</v>
      </c>
      <c r="C107" s="1166" t="s">
        <v>669</v>
      </c>
      <c r="D107" s="1167">
        <v>15</v>
      </c>
      <c r="E107" s="1168">
        <v>1</v>
      </c>
      <c r="F107" s="1009">
        <f t="shared" si="69"/>
        <v>15</v>
      </c>
      <c r="G107" s="1169">
        <f>VLOOKUP(C107,Mem_Calculo_SALARIOS!$A$13:$D$30,4,FALSE)</f>
        <v>2562.56</v>
      </c>
      <c r="H107" s="1204">
        <v>0</v>
      </c>
      <c r="I107" s="1171">
        <v>0</v>
      </c>
      <c r="J107" s="1172">
        <v>0</v>
      </c>
      <c r="K107" s="1205">
        <f t="shared" si="70"/>
        <v>14.56</v>
      </c>
      <c r="L107" s="1177">
        <f t="shared" si="67"/>
        <v>64.064000000000007</v>
      </c>
      <c r="M107" s="1177">
        <f t="shared" si="71"/>
        <v>10.192</v>
      </c>
      <c r="N107" s="1178">
        <f t="shared" si="68"/>
        <v>89.689600000000013</v>
      </c>
      <c r="O107" s="1175">
        <f t="shared" si="80"/>
        <v>2128.77</v>
      </c>
      <c r="P107" s="1175">
        <f t="shared" si="81"/>
        <v>4845.0835999999999</v>
      </c>
      <c r="Q107" s="1176">
        <f t="shared" si="82"/>
        <v>38438.400000000001</v>
      </c>
      <c r="R107" s="1177">
        <f t="shared" si="83"/>
        <v>0</v>
      </c>
      <c r="S107" s="1177">
        <f t="shared" si="84"/>
        <v>0</v>
      </c>
      <c r="T107" s="1177">
        <f t="shared" si="85"/>
        <v>2306.3040000000005</v>
      </c>
      <c r="U107" s="1178">
        <f t="shared" si="86"/>
        <v>31931.55</v>
      </c>
      <c r="V107" s="1179">
        <f t="shared" si="87"/>
        <v>72676.254000000001</v>
      </c>
    </row>
    <row r="108" spans="1:22">
      <c r="A108" s="1164" t="s">
        <v>1631</v>
      </c>
      <c r="B108" s="363" t="s">
        <v>959</v>
      </c>
      <c r="C108" s="1166" t="s">
        <v>669</v>
      </c>
      <c r="D108" s="1167">
        <v>12</v>
      </c>
      <c r="E108" s="1168">
        <v>1</v>
      </c>
      <c r="F108" s="1009">
        <f t="shared" si="69"/>
        <v>12</v>
      </c>
      <c r="G108" s="1169">
        <f>VLOOKUP(C108,Mem_Calculo_SALARIOS!$A$13:$D$30,4,FALSE)</f>
        <v>2562.56</v>
      </c>
      <c r="H108" s="1204">
        <v>0</v>
      </c>
      <c r="I108" s="1171">
        <v>0</v>
      </c>
      <c r="J108" s="1172">
        <v>0</v>
      </c>
      <c r="K108" s="1205">
        <f t="shared" si="70"/>
        <v>14.56</v>
      </c>
      <c r="L108" s="1177">
        <f t="shared" si="67"/>
        <v>64.064000000000007</v>
      </c>
      <c r="M108" s="1177">
        <f t="shared" si="71"/>
        <v>10.192</v>
      </c>
      <c r="N108" s="1178">
        <f t="shared" si="68"/>
        <v>89.689600000000013</v>
      </c>
      <c r="O108" s="1175">
        <f t="shared" si="80"/>
        <v>2128.77</v>
      </c>
      <c r="P108" s="1175">
        <f t="shared" si="81"/>
        <v>4845.0835999999999</v>
      </c>
      <c r="Q108" s="1176">
        <f t="shared" si="82"/>
        <v>30750.720000000001</v>
      </c>
      <c r="R108" s="1177">
        <f t="shared" si="83"/>
        <v>0</v>
      </c>
      <c r="S108" s="1177">
        <f t="shared" si="84"/>
        <v>0</v>
      </c>
      <c r="T108" s="1177">
        <f t="shared" si="85"/>
        <v>1845.0432000000001</v>
      </c>
      <c r="U108" s="1178">
        <f t="shared" si="86"/>
        <v>25545.239999999998</v>
      </c>
      <c r="V108" s="1179">
        <f t="shared" si="87"/>
        <v>58141.003199999999</v>
      </c>
    </row>
    <row r="109" spans="1:22">
      <c r="A109" s="1164" t="s">
        <v>1632</v>
      </c>
      <c r="B109" s="363" t="s">
        <v>961</v>
      </c>
      <c r="C109" s="1166" t="s">
        <v>669</v>
      </c>
      <c r="D109" s="1167">
        <v>18</v>
      </c>
      <c r="E109" s="1168">
        <v>7</v>
      </c>
      <c r="F109" s="1009">
        <f t="shared" si="69"/>
        <v>126</v>
      </c>
      <c r="G109" s="1169">
        <f>VLOOKUP(C109,Mem_Calculo_SALARIOS!$A$13:$D$30,4,FALSE)</f>
        <v>2562.56</v>
      </c>
      <c r="H109" s="1204">
        <v>0</v>
      </c>
      <c r="I109" s="1171">
        <v>0</v>
      </c>
      <c r="J109" s="1172">
        <v>0</v>
      </c>
      <c r="K109" s="1205">
        <f t="shared" si="70"/>
        <v>14.56</v>
      </c>
      <c r="L109" s="1177">
        <f t="shared" si="67"/>
        <v>64.064000000000007</v>
      </c>
      <c r="M109" s="1177">
        <f t="shared" si="71"/>
        <v>10.192</v>
      </c>
      <c r="N109" s="1178">
        <f t="shared" si="68"/>
        <v>89.689600000000013</v>
      </c>
      <c r="O109" s="1175">
        <f t="shared" si="80"/>
        <v>2128.77</v>
      </c>
      <c r="P109" s="1175">
        <f t="shared" si="81"/>
        <v>4845.0835999999999</v>
      </c>
      <c r="Q109" s="1176">
        <f t="shared" si="82"/>
        <v>322882.56</v>
      </c>
      <c r="R109" s="1177">
        <f t="shared" si="83"/>
        <v>0</v>
      </c>
      <c r="S109" s="1177">
        <f t="shared" si="84"/>
        <v>0</v>
      </c>
      <c r="T109" s="1177">
        <f t="shared" si="85"/>
        <v>19372.953600000004</v>
      </c>
      <c r="U109" s="1178">
        <f t="shared" si="86"/>
        <v>268225.02</v>
      </c>
      <c r="V109" s="1179">
        <f t="shared" si="87"/>
        <v>610480.53359999997</v>
      </c>
    </row>
    <row r="110" spans="1:22">
      <c r="A110" s="1150" t="s">
        <v>1633</v>
      </c>
      <c r="B110" s="363" t="s">
        <v>961</v>
      </c>
      <c r="C110" s="1166" t="s">
        <v>669</v>
      </c>
      <c r="D110" s="1167">
        <v>15</v>
      </c>
      <c r="E110" s="1168">
        <v>1</v>
      </c>
      <c r="F110" s="1009">
        <f t="shared" si="69"/>
        <v>15</v>
      </c>
      <c r="G110" s="1169">
        <f>VLOOKUP(C110,Mem_Calculo_SALARIOS!$A$13:$D$30,4,FALSE)</f>
        <v>2562.56</v>
      </c>
      <c r="H110" s="1204">
        <v>0</v>
      </c>
      <c r="I110" s="1171">
        <v>0</v>
      </c>
      <c r="J110" s="1172">
        <v>0</v>
      </c>
      <c r="K110" s="1205">
        <f t="shared" si="70"/>
        <v>14.56</v>
      </c>
      <c r="L110" s="1177">
        <f t="shared" si="67"/>
        <v>64.064000000000007</v>
      </c>
      <c r="M110" s="1177">
        <f t="shared" si="71"/>
        <v>10.192</v>
      </c>
      <c r="N110" s="1178">
        <f t="shared" si="68"/>
        <v>89.689600000000013</v>
      </c>
      <c r="O110" s="1175">
        <f t="shared" si="80"/>
        <v>2128.77</v>
      </c>
      <c r="P110" s="1175">
        <f t="shared" si="81"/>
        <v>4845.0835999999999</v>
      </c>
      <c r="Q110" s="1176">
        <f t="shared" si="82"/>
        <v>38438.400000000001</v>
      </c>
      <c r="R110" s="1177">
        <f t="shared" si="83"/>
        <v>0</v>
      </c>
      <c r="S110" s="1177">
        <f t="shared" si="84"/>
        <v>0</v>
      </c>
      <c r="T110" s="1177">
        <f t="shared" si="85"/>
        <v>2306.3040000000005</v>
      </c>
      <c r="U110" s="1178">
        <f t="shared" si="86"/>
        <v>31931.55</v>
      </c>
      <c r="V110" s="1179">
        <f t="shared" si="87"/>
        <v>72676.254000000001</v>
      </c>
    </row>
    <row r="111" spans="1:22">
      <c r="A111" s="1164" t="s">
        <v>1634</v>
      </c>
      <c r="B111" s="363" t="s">
        <v>961</v>
      </c>
      <c r="C111" s="1166" t="s">
        <v>669</v>
      </c>
      <c r="D111" s="1167">
        <v>12</v>
      </c>
      <c r="E111" s="1168">
        <v>1</v>
      </c>
      <c r="F111" s="1009">
        <f t="shared" si="69"/>
        <v>12</v>
      </c>
      <c r="G111" s="1169">
        <f>VLOOKUP(C111,Mem_Calculo_SALARIOS!$A$13:$D$30,4,FALSE)</f>
        <v>2562.56</v>
      </c>
      <c r="H111" s="1204">
        <v>0</v>
      </c>
      <c r="I111" s="1171">
        <v>0</v>
      </c>
      <c r="J111" s="1172">
        <v>0</v>
      </c>
      <c r="K111" s="1205">
        <f t="shared" si="70"/>
        <v>14.56</v>
      </c>
      <c r="L111" s="1177">
        <f t="shared" si="67"/>
        <v>64.064000000000007</v>
      </c>
      <c r="M111" s="1177">
        <f t="shared" si="71"/>
        <v>10.192</v>
      </c>
      <c r="N111" s="1178">
        <f t="shared" si="68"/>
        <v>89.689600000000013</v>
      </c>
      <c r="O111" s="1175">
        <f t="shared" si="80"/>
        <v>2128.77</v>
      </c>
      <c r="P111" s="1175">
        <f t="shared" si="81"/>
        <v>4845.0835999999999</v>
      </c>
      <c r="Q111" s="1176">
        <f t="shared" si="82"/>
        <v>30750.720000000001</v>
      </c>
      <c r="R111" s="1177">
        <f t="shared" si="83"/>
        <v>0</v>
      </c>
      <c r="S111" s="1177">
        <f t="shared" si="84"/>
        <v>0</v>
      </c>
      <c r="T111" s="1177">
        <f t="shared" si="85"/>
        <v>1845.0432000000001</v>
      </c>
      <c r="U111" s="1178">
        <f t="shared" si="86"/>
        <v>25545.239999999998</v>
      </c>
      <c r="V111" s="1179">
        <f t="shared" si="87"/>
        <v>58141.003199999999</v>
      </c>
    </row>
    <row r="112" spans="1:22">
      <c r="A112" s="1164" t="s">
        <v>1635</v>
      </c>
      <c r="B112" s="363" t="s">
        <v>960</v>
      </c>
      <c r="C112" s="1166" t="s">
        <v>669</v>
      </c>
      <c r="D112" s="1167">
        <v>18</v>
      </c>
      <c r="E112" s="1168">
        <v>6</v>
      </c>
      <c r="F112" s="1009">
        <f t="shared" si="69"/>
        <v>108</v>
      </c>
      <c r="G112" s="1169">
        <f>VLOOKUP(C112,Mem_Calculo_SALARIOS!$A$13:$D$30,4,FALSE)</f>
        <v>2562.56</v>
      </c>
      <c r="H112" s="1204">
        <v>0</v>
      </c>
      <c r="I112" s="1171">
        <v>0</v>
      </c>
      <c r="J112" s="1172">
        <v>0</v>
      </c>
      <c r="K112" s="1205">
        <f t="shared" si="70"/>
        <v>14.56</v>
      </c>
      <c r="L112" s="1177">
        <f t="shared" si="67"/>
        <v>64.064000000000007</v>
      </c>
      <c r="M112" s="1177">
        <f t="shared" si="71"/>
        <v>10.192</v>
      </c>
      <c r="N112" s="1178">
        <f t="shared" si="68"/>
        <v>89.689600000000013</v>
      </c>
      <c r="O112" s="1175">
        <f t="shared" si="80"/>
        <v>2128.77</v>
      </c>
      <c r="P112" s="1175">
        <f t="shared" si="81"/>
        <v>4845.0835999999999</v>
      </c>
      <c r="Q112" s="1176">
        <f t="shared" si="82"/>
        <v>276756.47999999998</v>
      </c>
      <c r="R112" s="1177">
        <f t="shared" si="83"/>
        <v>0</v>
      </c>
      <c r="S112" s="1177">
        <f t="shared" si="84"/>
        <v>0</v>
      </c>
      <c r="T112" s="1177">
        <f t="shared" si="85"/>
        <v>16605.388800000004</v>
      </c>
      <c r="U112" s="1178">
        <f t="shared" si="86"/>
        <v>229907.16</v>
      </c>
      <c r="V112" s="1179">
        <f t="shared" si="87"/>
        <v>523269.02879999997</v>
      </c>
    </row>
    <row r="113" spans="1:22">
      <c r="A113" s="1150" t="s">
        <v>1636</v>
      </c>
      <c r="B113" s="363" t="s">
        <v>960</v>
      </c>
      <c r="C113" s="1166" t="s">
        <v>669</v>
      </c>
      <c r="D113" s="1167">
        <v>15</v>
      </c>
      <c r="E113" s="1168">
        <v>1</v>
      </c>
      <c r="F113" s="1009">
        <f t="shared" si="69"/>
        <v>15</v>
      </c>
      <c r="G113" s="1169">
        <f>VLOOKUP(C113,Mem_Calculo_SALARIOS!$A$13:$D$30,4,FALSE)</f>
        <v>2562.56</v>
      </c>
      <c r="H113" s="1204">
        <v>0</v>
      </c>
      <c r="I113" s="1171">
        <v>0</v>
      </c>
      <c r="J113" s="1172">
        <v>0</v>
      </c>
      <c r="K113" s="1205">
        <f t="shared" si="70"/>
        <v>14.56</v>
      </c>
      <c r="L113" s="1177">
        <f t="shared" si="67"/>
        <v>64.064000000000007</v>
      </c>
      <c r="M113" s="1177">
        <f t="shared" si="71"/>
        <v>10.192</v>
      </c>
      <c r="N113" s="1178">
        <f t="shared" si="68"/>
        <v>89.689600000000013</v>
      </c>
      <c r="O113" s="1175">
        <f t="shared" si="80"/>
        <v>2128.77</v>
      </c>
      <c r="P113" s="1175">
        <f t="shared" si="81"/>
        <v>4845.0835999999999</v>
      </c>
      <c r="Q113" s="1176">
        <f t="shared" si="82"/>
        <v>38438.400000000001</v>
      </c>
      <c r="R113" s="1177">
        <f t="shared" si="83"/>
        <v>0</v>
      </c>
      <c r="S113" s="1177">
        <f t="shared" si="84"/>
        <v>0</v>
      </c>
      <c r="T113" s="1177">
        <f t="shared" si="85"/>
        <v>2306.3040000000005</v>
      </c>
      <c r="U113" s="1178">
        <f t="shared" si="86"/>
        <v>31931.55</v>
      </c>
      <c r="V113" s="1179">
        <f t="shared" si="87"/>
        <v>72676.254000000001</v>
      </c>
    </row>
    <row r="114" spans="1:22">
      <c r="A114" s="1164" t="s">
        <v>1637</v>
      </c>
      <c r="B114" s="363" t="s">
        <v>960</v>
      </c>
      <c r="C114" s="1166" t="s">
        <v>669</v>
      </c>
      <c r="D114" s="1167">
        <v>12</v>
      </c>
      <c r="E114" s="1168">
        <v>1</v>
      </c>
      <c r="F114" s="1009">
        <f t="shared" si="69"/>
        <v>12</v>
      </c>
      <c r="G114" s="1169">
        <f>VLOOKUP(C114,Mem_Calculo_SALARIOS!$A$13:$D$30,4,FALSE)</f>
        <v>2562.56</v>
      </c>
      <c r="H114" s="1204">
        <v>0</v>
      </c>
      <c r="I114" s="1171">
        <v>0</v>
      </c>
      <c r="J114" s="1172">
        <v>0</v>
      </c>
      <c r="K114" s="1205">
        <f t="shared" si="70"/>
        <v>14.56</v>
      </c>
      <c r="L114" s="1177">
        <f t="shared" si="67"/>
        <v>64.064000000000007</v>
      </c>
      <c r="M114" s="1177">
        <f t="shared" si="71"/>
        <v>10.192</v>
      </c>
      <c r="N114" s="1178">
        <f t="shared" si="68"/>
        <v>89.689600000000013</v>
      </c>
      <c r="O114" s="1175">
        <f t="shared" si="80"/>
        <v>2128.77</v>
      </c>
      <c r="P114" s="1175">
        <f t="shared" si="81"/>
        <v>4845.0835999999999</v>
      </c>
      <c r="Q114" s="1176">
        <f t="shared" si="82"/>
        <v>30750.720000000001</v>
      </c>
      <c r="R114" s="1177">
        <f t="shared" si="83"/>
        <v>0</v>
      </c>
      <c r="S114" s="1177">
        <f t="shared" si="84"/>
        <v>0</v>
      </c>
      <c r="T114" s="1177">
        <f t="shared" si="85"/>
        <v>1845.0432000000001</v>
      </c>
      <c r="U114" s="1178">
        <f t="shared" si="86"/>
        <v>25545.239999999998</v>
      </c>
      <c r="V114" s="1179">
        <f t="shared" si="87"/>
        <v>58141.003199999999</v>
      </c>
    </row>
    <row r="115" spans="1:22">
      <c r="A115" s="1164" t="s">
        <v>1638</v>
      </c>
      <c r="B115" s="363" t="s">
        <v>958</v>
      </c>
      <c r="C115" s="1166" t="s">
        <v>669</v>
      </c>
      <c r="D115" s="1167">
        <v>18</v>
      </c>
      <c r="E115" s="1168">
        <v>14</v>
      </c>
      <c r="F115" s="1009">
        <f t="shared" si="69"/>
        <v>252</v>
      </c>
      <c r="G115" s="1169">
        <f>VLOOKUP(C115,Mem_Calculo_SALARIOS!$A$13:$D$30,4,FALSE)</f>
        <v>2562.56</v>
      </c>
      <c r="H115" s="1204">
        <v>0</v>
      </c>
      <c r="I115" s="1171">
        <v>0</v>
      </c>
      <c r="J115" s="1172">
        <v>0</v>
      </c>
      <c r="K115" s="1205">
        <f t="shared" si="70"/>
        <v>14.56</v>
      </c>
      <c r="L115" s="1177">
        <f t="shared" si="67"/>
        <v>64.064000000000007</v>
      </c>
      <c r="M115" s="1177">
        <f t="shared" si="71"/>
        <v>10.192</v>
      </c>
      <c r="N115" s="1178">
        <f t="shared" si="68"/>
        <v>89.689600000000013</v>
      </c>
      <c r="O115" s="1175">
        <f t="shared" si="80"/>
        <v>2128.77</v>
      </c>
      <c r="P115" s="1175">
        <f t="shared" si="81"/>
        <v>4845.0835999999999</v>
      </c>
      <c r="Q115" s="1176">
        <f t="shared" si="82"/>
        <v>645765.12</v>
      </c>
      <c r="R115" s="1177">
        <f t="shared" si="83"/>
        <v>0</v>
      </c>
      <c r="S115" s="1177">
        <f t="shared" si="84"/>
        <v>0</v>
      </c>
      <c r="T115" s="1177">
        <f t="shared" si="85"/>
        <v>38745.907200000009</v>
      </c>
      <c r="U115" s="1178">
        <f t="shared" si="86"/>
        <v>536450.04</v>
      </c>
      <c r="V115" s="1179">
        <f t="shared" si="87"/>
        <v>1220961.0671999999</v>
      </c>
    </row>
    <row r="116" spans="1:22">
      <c r="A116" s="1150" t="s">
        <v>1639</v>
      </c>
      <c r="B116" s="363" t="s">
        <v>958</v>
      </c>
      <c r="C116" s="1166" t="s">
        <v>669</v>
      </c>
      <c r="D116" s="1167">
        <v>15</v>
      </c>
      <c r="E116" s="1168">
        <v>4</v>
      </c>
      <c r="F116" s="1009">
        <f t="shared" si="69"/>
        <v>60</v>
      </c>
      <c r="G116" s="1169">
        <f>VLOOKUP(C116,Mem_Calculo_SALARIOS!$A$13:$D$30,4,FALSE)</f>
        <v>2562.56</v>
      </c>
      <c r="H116" s="1204">
        <v>0</v>
      </c>
      <c r="I116" s="1171">
        <v>0</v>
      </c>
      <c r="J116" s="1172">
        <v>0</v>
      </c>
      <c r="K116" s="1205">
        <f t="shared" si="70"/>
        <v>14.56</v>
      </c>
      <c r="L116" s="1177">
        <f t="shared" si="67"/>
        <v>64.064000000000007</v>
      </c>
      <c r="M116" s="1177">
        <f t="shared" si="71"/>
        <v>10.192</v>
      </c>
      <c r="N116" s="1178">
        <f t="shared" si="68"/>
        <v>89.689600000000013</v>
      </c>
      <c r="O116" s="1175">
        <f t="shared" si="80"/>
        <v>2128.77</v>
      </c>
      <c r="P116" s="1175">
        <f t="shared" si="81"/>
        <v>4845.0835999999999</v>
      </c>
      <c r="Q116" s="1176">
        <f t="shared" si="82"/>
        <v>153753.60000000001</v>
      </c>
      <c r="R116" s="1177">
        <f t="shared" si="83"/>
        <v>0</v>
      </c>
      <c r="S116" s="1177">
        <f t="shared" si="84"/>
        <v>0</v>
      </c>
      <c r="T116" s="1177">
        <f t="shared" si="85"/>
        <v>9225.2160000000022</v>
      </c>
      <c r="U116" s="1178">
        <f t="shared" si="86"/>
        <v>127726.2</v>
      </c>
      <c r="V116" s="1179">
        <f t="shared" si="87"/>
        <v>290705.016</v>
      </c>
    </row>
    <row r="117" spans="1:22">
      <c r="A117" s="1164" t="s">
        <v>1640</v>
      </c>
      <c r="B117" s="363" t="s">
        <v>958</v>
      </c>
      <c r="C117" s="1166" t="s">
        <v>669</v>
      </c>
      <c r="D117" s="1167">
        <v>12</v>
      </c>
      <c r="E117" s="1168">
        <v>2</v>
      </c>
      <c r="F117" s="1009">
        <f t="shared" si="69"/>
        <v>24</v>
      </c>
      <c r="G117" s="1169">
        <f>VLOOKUP(C117,Mem_Calculo_SALARIOS!$A$13:$D$30,4,FALSE)</f>
        <v>2562.56</v>
      </c>
      <c r="H117" s="1204">
        <v>0</v>
      </c>
      <c r="I117" s="1171">
        <v>0</v>
      </c>
      <c r="J117" s="1172">
        <v>0</v>
      </c>
      <c r="K117" s="1205">
        <f t="shared" si="70"/>
        <v>14.56</v>
      </c>
      <c r="L117" s="1177">
        <f t="shared" si="67"/>
        <v>64.064000000000007</v>
      </c>
      <c r="M117" s="1177">
        <f t="shared" si="71"/>
        <v>10.192</v>
      </c>
      <c r="N117" s="1178">
        <f t="shared" si="68"/>
        <v>89.689600000000013</v>
      </c>
      <c r="O117" s="1175">
        <f t="shared" si="80"/>
        <v>2128.77</v>
      </c>
      <c r="P117" s="1175">
        <f t="shared" si="81"/>
        <v>4845.0835999999999</v>
      </c>
      <c r="Q117" s="1176">
        <f t="shared" si="82"/>
        <v>61501.440000000002</v>
      </c>
      <c r="R117" s="1177">
        <f t="shared" si="83"/>
        <v>0</v>
      </c>
      <c r="S117" s="1177">
        <f t="shared" si="84"/>
        <v>0</v>
      </c>
      <c r="T117" s="1177">
        <f t="shared" si="85"/>
        <v>3690.0864000000001</v>
      </c>
      <c r="U117" s="1178">
        <f t="shared" si="86"/>
        <v>51090.479999999996</v>
      </c>
      <c r="V117" s="1179">
        <f t="shared" si="87"/>
        <v>116282.0064</v>
      </c>
    </row>
    <row r="118" spans="1:22">
      <c r="A118" s="1164" t="s">
        <v>1641</v>
      </c>
      <c r="B118" s="363" t="s">
        <v>889</v>
      </c>
      <c r="C118" s="1166" t="s">
        <v>710</v>
      </c>
      <c r="D118" s="1167">
        <v>18</v>
      </c>
      <c r="E118" s="1168">
        <v>176</v>
      </c>
      <c r="F118" s="1009">
        <f t="shared" si="69"/>
        <v>3168</v>
      </c>
      <c r="G118" s="1169">
        <f>VLOOKUP(C118,Mem_Calculo_SALARIOS!$A$13:$D$30,4,FALSE)</f>
        <v>1478.4</v>
      </c>
      <c r="H118" s="1204">
        <v>0</v>
      </c>
      <c r="I118" s="1171">
        <v>0</v>
      </c>
      <c r="J118" s="1172">
        <v>0</v>
      </c>
      <c r="K118" s="1205">
        <f t="shared" si="70"/>
        <v>8.4</v>
      </c>
      <c r="L118" s="1177">
        <f t="shared" si="67"/>
        <v>36.960000000000008</v>
      </c>
      <c r="M118" s="1177">
        <f t="shared" si="71"/>
        <v>5.88</v>
      </c>
      <c r="N118" s="1178">
        <f t="shared" si="68"/>
        <v>51.744</v>
      </c>
      <c r="O118" s="1175">
        <f t="shared" si="80"/>
        <v>1228.1400000000001</v>
      </c>
      <c r="P118" s="1175">
        <f t="shared" si="81"/>
        <v>2795.2440000000001</v>
      </c>
      <c r="Q118" s="1176">
        <f t="shared" si="82"/>
        <v>4683571.2000000002</v>
      </c>
      <c r="R118" s="1177">
        <f t="shared" si="83"/>
        <v>0</v>
      </c>
      <c r="S118" s="1177">
        <f t="shared" si="84"/>
        <v>0</v>
      </c>
      <c r="T118" s="1177">
        <f t="shared" si="85"/>
        <v>281014.272</v>
      </c>
      <c r="U118" s="1178">
        <f t="shared" si="86"/>
        <v>3890747.5200000005</v>
      </c>
      <c r="V118" s="1179">
        <f t="shared" si="87"/>
        <v>8855332.9920000006</v>
      </c>
    </row>
    <row r="119" spans="1:22">
      <c r="A119" s="1150" t="s">
        <v>1642</v>
      </c>
      <c r="B119" s="363" t="s">
        <v>889</v>
      </c>
      <c r="C119" s="1166" t="s">
        <v>710</v>
      </c>
      <c r="D119" s="1167">
        <v>15</v>
      </c>
      <c r="E119" s="1168">
        <v>37</v>
      </c>
      <c r="F119" s="1009">
        <f t="shared" si="69"/>
        <v>555</v>
      </c>
      <c r="G119" s="1169">
        <f>VLOOKUP(C119,Mem_Calculo_SALARIOS!$A$13:$D$30,4,FALSE)</f>
        <v>1478.4</v>
      </c>
      <c r="H119" s="1234">
        <v>0</v>
      </c>
      <c r="I119" s="1171">
        <v>0</v>
      </c>
      <c r="J119" s="1172">
        <v>0</v>
      </c>
      <c r="K119" s="1205">
        <f t="shared" si="70"/>
        <v>8.4</v>
      </c>
      <c r="L119" s="1177">
        <f t="shared" si="67"/>
        <v>36.960000000000008</v>
      </c>
      <c r="M119" s="1177">
        <f t="shared" si="71"/>
        <v>5.88</v>
      </c>
      <c r="N119" s="1178">
        <f t="shared" si="68"/>
        <v>51.744</v>
      </c>
      <c r="O119" s="1175">
        <f t="shared" si="80"/>
        <v>1228.1400000000001</v>
      </c>
      <c r="P119" s="1175">
        <f t="shared" si="81"/>
        <v>2795.2440000000001</v>
      </c>
      <c r="Q119" s="1176">
        <f t="shared" si="82"/>
        <v>820512</v>
      </c>
      <c r="R119" s="1177">
        <f t="shared" si="83"/>
        <v>0</v>
      </c>
      <c r="S119" s="1177">
        <f t="shared" si="84"/>
        <v>0</v>
      </c>
      <c r="T119" s="1177">
        <f t="shared" si="85"/>
        <v>49230.720000000001</v>
      </c>
      <c r="U119" s="1178">
        <f t="shared" si="86"/>
        <v>681617.70000000007</v>
      </c>
      <c r="V119" s="1179">
        <f t="shared" si="87"/>
        <v>1551360.4200000002</v>
      </c>
    </row>
    <row r="120" spans="1:22">
      <c r="A120" s="1164" t="s">
        <v>1643</v>
      </c>
      <c r="B120" s="363" t="s">
        <v>889</v>
      </c>
      <c r="C120" s="1166" t="s">
        <v>710</v>
      </c>
      <c r="D120" s="1167">
        <v>12</v>
      </c>
      <c r="E120" s="1168">
        <v>12</v>
      </c>
      <c r="F120" s="1009">
        <f t="shared" si="69"/>
        <v>144</v>
      </c>
      <c r="G120" s="1169">
        <f>VLOOKUP(C120,Mem_Calculo_SALARIOS!$A$13:$D$30,4,FALSE)</f>
        <v>1478.4</v>
      </c>
      <c r="H120" s="1204">
        <v>0</v>
      </c>
      <c r="I120" s="1171">
        <v>0</v>
      </c>
      <c r="J120" s="1172">
        <v>0</v>
      </c>
      <c r="K120" s="1205">
        <f t="shared" si="70"/>
        <v>8.4</v>
      </c>
      <c r="L120" s="1177">
        <f t="shared" si="67"/>
        <v>36.960000000000008</v>
      </c>
      <c r="M120" s="1177">
        <f t="shared" si="71"/>
        <v>5.88</v>
      </c>
      <c r="N120" s="1178">
        <f t="shared" si="68"/>
        <v>51.744</v>
      </c>
      <c r="O120" s="1175">
        <f t="shared" si="80"/>
        <v>1228.1400000000001</v>
      </c>
      <c r="P120" s="1175">
        <f t="shared" si="81"/>
        <v>2795.2440000000001</v>
      </c>
      <c r="Q120" s="1176">
        <f t="shared" si="82"/>
        <v>212889.60000000001</v>
      </c>
      <c r="R120" s="1177">
        <f t="shared" si="83"/>
        <v>0</v>
      </c>
      <c r="S120" s="1177">
        <f t="shared" si="84"/>
        <v>0</v>
      </c>
      <c r="T120" s="1177">
        <f t="shared" si="85"/>
        <v>12773.376000000002</v>
      </c>
      <c r="U120" s="1178">
        <f t="shared" si="86"/>
        <v>176852.16</v>
      </c>
      <c r="V120" s="1179">
        <f t="shared" si="87"/>
        <v>402515.136</v>
      </c>
    </row>
    <row r="121" spans="1:22" s="1222" customFormat="1">
      <c r="A121" s="1164" t="s">
        <v>1644</v>
      </c>
      <c r="B121" s="1165" t="s">
        <v>964</v>
      </c>
      <c r="C121" s="1166" t="s">
        <v>710</v>
      </c>
      <c r="D121" s="1167">
        <v>15</v>
      </c>
      <c r="E121" s="1168">
        <v>4</v>
      </c>
      <c r="F121" s="1009">
        <f t="shared" si="69"/>
        <v>60</v>
      </c>
      <c r="G121" s="1169">
        <f>VLOOKUP(C121,Mem_Calculo_SALARIOS!$A$13:$D$30,4,FALSE)</f>
        <v>1478.4</v>
      </c>
      <c r="H121" s="1204">
        <v>0</v>
      </c>
      <c r="I121" s="1171">
        <v>0</v>
      </c>
      <c r="J121" s="1172">
        <v>0</v>
      </c>
      <c r="K121" s="1205">
        <f t="shared" si="70"/>
        <v>8.4</v>
      </c>
      <c r="L121" s="1177">
        <f t="shared" si="67"/>
        <v>36.960000000000008</v>
      </c>
      <c r="M121" s="1177">
        <f t="shared" si="71"/>
        <v>5.88</v>
      </c>
      <c r="N121" s="1178">
        <f t="shared" si="68"/>
        <v>51.744</v>
      </c>
      <c r="O121" s="1175">
        <f t="shared" si="80"/>
        <v>1228.1400000000001</v>
      </c>
      <c r="P121" s="1175">
        <f t="shared" si="81"/>
        <v>2795.2440000000001</v>
      </c>
      <c r="Q121" s="1176">
        <f t="shared" si="82"/>
        <v>88704</v>
      </c>
      <c r="R121" s="1177">
        <f t="shared" si="83"/>
        <v>0</v>
      </c>
      <c r="S121" s="1177">
        <f t="shared" si="84"/>
        <v>0</v>
      </c>
      <c r="T121" s="1177">
        <f t="shared" si="85"/>
        <v>5322.24</v>
      </c>
      <c r="U121" s="1178">
        <f t="shared" si="86"/>
        <v>73688.400000000009</v>
      </c>
      <c r="V121" s="1179">
        <f t="shared" si="87"/>
        <v>167714.64000000001</v>
      </c>
    </row>
    <row r="122" spans="1:22" s="1222" customFormat="1" ht="13.5" thickBot="1">
      <c r="A122" s="1150" t="s">
        <v>1645</v>
      </c>
      <c r="B122" s="1207" t="s">
        <v>964</v>
      </c>
      <c r="C122" s="1182" t="s">
        <v>710</v>
      </c>
      <c r="D122" s="1183">
        <v>12</v>
      </c>
      <c r="E122" s="1184">
        <v>4</v>
      </c>
      <c r="F122" s="1185">
        <f t="shared" si="69"/>
        <v>48</v>
      </c>
      <c r="G122" s="1169">
        <f>VLOOKUP(C122,Mem_Calculo_SALARIOS!$A$13:$D$30,4,FALSE)</f>
        <v>1478.4</v>
      </c>
      <c r="H122" s="1208">
        <v>0</v>
      </c>
      <c r="I122" s="1217">
        <v>0</v>
      </c>
      <c r="J122" s="1218">
        <v>0</v>
      </c>
      <c r="K122" s="1229">
        <f t="shared" si="70"/>
        <v>8.4</v>
      </c>
      <c r="L122" s="1230">
        <f t="shared" si="67"/>
        <v>36.960000000000008</v>
      </c>
      <c r="M122" s="1230">
        <f t="shared" si="71"/>
        <v>5.88</v>
      </c>
      <c r="N122" s="1231">
        <f t="shared" si="68"/>
        <v>51.744</v>
      </c>
      <c r="O122" s="1175">
        <f t="shared" si="80"/>
        <v>1228.1400000000001</v>
      </c>
      <c r="P122" s="1175">
        <f t="shared" si="81"/>
        <v>2795.2440000000001</v>
      </c>
      <c r="Q122" s="1176">
        <f t="shared" si="82"/>
        <v>70963.200000000012</v>
      </c>
      <c r="R122" s="1177">
        <f t="shared" si="83"/>
        <v>0</v>
      </c>
      <c r="S122" s="1177">
        <f t="shared" si="84"/>
        <v>0</v>
      </c>
      <c r="T122" s="1177">
        <f t="shared" si="85"/>
        <v>4257.7920000000004</v>
      </c>
      <c r="U122" s="1178">
        <f t="shared" si="86"/>
        <v>58950.720000000001</v>
      </c>
      <c r="V122" s="1179">
        <f t="shared" si="87"/>
        <v>134171.712</v>
      </c>
    </row>
    <row r="123" spans="1:22" ht="13.5" thickBot="1">
      <c r="A123" s="1145" t="s">
        <v>970</v>
      </c>
      <c r="B123" s="1145" t="s">
        <v>2035</v>
      </c>
      <c r="C123" s="1034"/>
      <c r="D123" s="1034"/>
      <c r="E123" s="1034"/>
      <c r="F123" s="1197"/>
      <c r="G123" s="1197"/>
      <c r="H123" s="1197"/>
      <c r="I123" s="1197"/>
      <c r="J123" s="1197"/>
      <c r="K123" s="1197"/>
      <c r="L123" s="1197"/>
      <c r="M123" s="1197"/>
      <c r="N123" s="1197"/>
      <c r="O123" s="1197"/>
      <c r="P123" s="1197"/>
      <c r="Q123" s="1197"/>
      <c r="R123" s="1197"/>
      <c r="S123" s="1197"/>
      <c r="T123" s="1197"/>
      <c r="U123" s="1197"/>
      <c r="V123" s="1198"/>
    </row>
    <row r="124" spans="1:22" ht="25.5">
      <c r="A124" s="1150">
        <v>160</v>
      </c>
      <c r="B124" s="1232" t="s">
        <v>1104</v>
      </c>
      <c r="C124" s="1200" t="s">
        <v>662</v>
      </c>
      <c r="D124" s="1201">
        <v>18</v>
      </c>
      <c r="E124" s="1235">
        <v>1</v>
      </c>
      <c r="F124" s="1203">
        <f>D124*E124</f>
        <v>18</v>
      </c>
      <c r="G124" s="1169">
        <f>VLOOKUP(C124,Mem_Calculo_SALARIOS!$A$13:$D$30,4,FALSE)</f>
        <v>6730.24</v>
      </c>
      <c r="H124" s="1221">
        <f t="shared" ref="H124:H126" si="88">ROUND((G124*$H$21),2)</f>
        <v>2019.07</v>
      </c>
      <c r="I124" s="1156">
        <v>0</v>
      </c>
      <c r="J124" s="1157">
        <v>0</v>
      </c>
      <c r="K124" s="1205">
        <f>(G124/176)*1</f>
        <v>38.24</v>
      </c>
      <c r="L124" s="1177">
        <f t="shared" si="67"/>
        <v>168.25600000000003</v>
      </c>
      <c r="M124" s="1177">
        <f>(G124/176)*0.7</f>
        <v>26.768000000000001</v>
      </c>
      <c r="N124" s="1178">
        <f t="shared" si="68"/>
        <v>235.55840000000003</v>
      </c>
      <c r="O124" s="1175">
        <f t="shared" ref="O124:O126" si="89">ROUND((G124+H124+J124+L124+N124)*$O$21,2)</f>
        <v>7173.3</v>
      </c>
      <c r="P124" s="1175">
        <f t="shared" ref="P124:P126" si="90">G124+H124+J124+L124+N124+O124</f>
        <v>16326.4244</v>
      </c>
      <c r="Q124" s="1176">
        <f t="shared" ref="Q124:Q126" si="91">F124*G124</f>
        <v>121144.31999999999</v>
      </c>
      <c r="R124" s="1177">
        <f t="shared" ref="R124:R126" si="92">F124*H124</f>
        <v>36343.26</v>
      </c>
      <c r="S124" s="1177">
        <f t="shared" ref="S124:S126" si="93">F124*J124</f>
        <v>0</v>
      </c>
      <c r="T124" s="1177">
        <f t="shared" ref="T124:T126" si="94">(F124*L124)+(F124*N124)</f>
        <v>7268.6592000000019</v>
      </c>
      <c r="U124" s="1178">
        <f t="shared" ref="U124:U126" si="95">F124*O124</f>
        <v>129119.40000000001</v>
      </c>
      <c r="V124" s="1179">
        <f t="shared" ref="V124:V126" si="96">F124*P124</f>
        <v>293875.63919999998</v>
      </c>
    </row>
    <row r="125" spans="1:22">
      <c r="A125" s="1164">
        <v>161</v>
      </c>
      <c r="B125" s="363" t="s">
        <v>961</v>
      </c>
      <c r="C125" s="1166" t="s">
        <v>669</v>
      </c>
      <c r="D125" s="1167">
        <v>18</v>
      </c>
      <c r="E125" s="1236">
        <v>2</v>
      </c>
      <c r="F125" s="1009">
        <f>D125*E125</f>
        <v>36</v>
      </c>
      <c r="G125" s="1169">
        <f>VLOOKUP(C125,Mem_Calculo_SALARIOS!$A$13:$D$30,4,FALSE)</f>
        <v>2562.56</v>
      </c>
      <c r="H125" s="1221">
        <f t="shared" si="88"/>
        <v>768.77</v>
      </c>
      <c r="I125" s="1171">
        <v>0</v>
      </c>
      <c r="J125" s="1172">
        <v>0</v>
      </c>
      <c r="K125" s="1205">
        <f>(G125/176)*1</f>
        <v>14.56</v>
      </c>
      <c r="L125" s="1177">
        <f t="shared" si="67"/>
        <v>64.064000000000007</v>
      </c>
      <c r="M125" s="1177">
        <f>(G125/176)*0.7</f>
        <v>10.192</v>
      </c>
      <c r="N125" s="1178">
        <f t="shared" si="68"/>
        <v>89.689600000000013</v>
      </c>
      <c r="O125" s="1175">
        <f t="shared" si="89"/>
        <v>2731.26</v>
      </c>
      <c r="P125" s="1175">
        <f t="shared" si="90"/>
        <v>6216.3436000000002</v>
      </c>
      <c r="Q125" s="1176">
        <f t="shared" si="91"/>
        <v>92252.160000000003</v>
      </c>
      <c r="R125" s="1177">
        <f t="shared" si="92"/>
        <v>27675.72</v>
      </c>
      <c r="S125" s="1177">
        <f t="shared" si="93"/>
        <v>0</v>
      </c>
      <c r="T125" s="1177">
        <f t="shared" si="94"/>
        <v>5535.1296000000002</v>
      </c>
      <c r="U125" s="1178">
        <f t="shared" si="95"/>
        <v>98325.360000000015</v>
      </c>
      <c r="V125" s="1179">
        <f t="shared" si="96"/>
        <v>223788.36960000001</v>
      </c>
    </row>
    <row r="126" spans="1:22" s="1135" customFormat="1" ht="13.5" thickBot="1">
      <c r="A126" s="1237">
        <v>162</v>
      </c>
      <c r="B126" s="1238" t="s">
        <v>2045</v>
      </c>
      <c r="C126" s="1239" t="s">
        <v>669</v>
      </c>
      <c r="D126" s="1215">
        <v>18</v>
      </c>
      <c r="E126" s="1240">
        <v>2</v>
      </c>
      <c r="F126" s="1241">
        <f>D126*E126</f>
        <v>36</v>
      </c>
      <c r="G126" s="830">
        <f>VLOOKUP(C126,Mem_Calculo_SALARIOS!$A$13:$D$30,4,FALSE)</f>
        <v>2562.56</v>
      </c>
      <c r="H126" s="1221">
        <f t="shared" si="88"/>
        <v>768.77</v>
      </c>
      <c r="I126" s="1171">
        <v>0</v>
      </c>
      <c r="J126" s="1172">
        <v>0</v>
      </c>
      <c r="K126" s="1205">
        <f>(G126/176)*1</f>
        <v>14.56</v>
      </c>
      <c r="L126" s="1177">
        <f t="shared" si="67"/>
        <v>64.064000000000007</v>
      </c>
      <c r="M126" s="1177">
        <f>(G126/176)*0.7</f>
        <v>10.192</v>
      </c>
      <c r="N126" s="1178">
        <f t="shared" si="68"/>
        <v>89.689600000000013</v>
      </c>
      <c r="O126" s="1175">
        <f t="shared" si="89"/>
        <v>2731.26</v>
      </c>
      <c r="P126" s="1175">
        <f t="shared" si="90"/>
        <v>6216.3436000000002</v>
      </c>
      <c r="Q126" s="1176">
        <f t="shared" si="91"/>
        <v>92252.160000000003</v>
      </c>
      <c r="R126" s="1177">
        <f t="shared" si="92"/>
        <v>27675.72</v>
      </c>
      <c r="S126" s="1177">
        <f t="shared" si="93"/>
        <v>0</v>
      </c>
      <c r="T126" s="1177">
        <f t="shared" si="94"/>
        <v>5535.1296000000002</v>
      </c>
      <c r="U126" s="1178">
        <f t="shared" si="95"/>
        <v>98325.360000000015</v>
      </c>
      <c r="V126" s="1179">
        <f t="shared" si="96"/>
        <v>223788.36960000001</v>
      </c>
    </row>
    <row r="127" spans="1:22" ht="13.5" thickBot="1">
      <c r="A127" s="1242" t="s">
        <v>971</v>
      </c>
      <c r="B127" s="1145" t="s">
        <v>972</v>
      </c>
      <c r="C127" s="1197"/>
      <c r="D127" s="1197"/>
      <c r="E127" s="1197"/>
      <c r="F127" s="1197"/>
      <c r="G127" s="1197"/>
      <c r="H127" s="1197"/>
      <c r="I127" s="1197"/>
      <c r="J127" s="1197"/>
      <c r="K127" s="1197"/>
      <c r="L127" s="1197"/>
      <c r="M127" s="1197"/>
      <c r="N127" s="1197"/>
      <c r="O127" s="1197"/>
      <c r="P127" s="1197"/>
      <c r="Q127" s="1197"/>
      <c r="R127" s="1197"/>
      <c r="S127" s="1197"/>
      <c r="T127" s="1197"/>
      <c r="U127" s="1197"/>
      <c r="V127" s="1198"/>
    </row>
    <row r="128" spans="1:22" ht="38.25">
      <c r="A128" s="1150" t="s">
        <v>1649</v>
      </c>
      <c r="B128" s="1232" t="s">
        <v>1109</v>
      </c>
      <c r="C128" s="1200" t="s">
        <v>664</v>
      </c>
      <c r="D128" s="1201">
        <v>18</v>
      </c>
      <c r="E128" s="1235">
        <v>2</v>
      </c>
      <c r="F128" s="1203">
        <f>D128*E128</f>
        <v>36</v>
      </c>
      <c r="G128" s="1243">
        <f>VLOOKUP(C128,Mem_Calculo_SALARIOS!$A$13:$D$30,4,FALSE)</f>
        <v>5375.04</v>
      </c>
      <c r="H128" s="1221">
        <f t="shared" ref="H128:H129" si="97">ROUND((G128*$H$21),2)</f>
        <v>1612.51</v>
      </c>
      <c r="I128" s="1156">
        <v>0</v>
      </c>
      <c r="J128" s="1157">
        <v>0</v>
      </c>
      <c r="K128" s="1205">
        <f>(G128/176)*1</f>
        <v>30.54</v>
      </c>
      <c r="L128" s="1177">
        <f t="shared" si="67"/>
        <v>134.376</v>
      </c>
      <c r="M128" s="1177">
        <f>(G128/176)*0.7</f>
        <v>21.377999999999997</v>
      </c>
      <c r="N128" s="1178">
        <f t="shared" si="68"/>
        <v>188.12639999999999</v>
      </c>
      <c r="O128" s="1175">
        <f t="shared" ref="O128:O129" si="98">ROUND((G128+H128+J128+L128+N128)*$O$21,2)</f>
        <v>5728.89</v>
      </c>
      <c r="P128" s="1175">
        <f t="shared" ref="P128:P129" si="99">G128+H128+J128+L128+N128+O128</f>
        <v>13038.9424</v>
      </c>
      <c r="Q128" s="1176">
        <f t="shared" ref="Q128:Q129" si="100">F128*G128</f>
        <v>193501.44</v>
      </c>
      <c r="R128" s="1177">
        <f t="shared" ref="R128:R129" si="101">F128*H128</f>
        <v>58050.36</v>
      </c>
      <c r="S128" s="1177">
        <f t="shared" ref="S128:S129" si="102">F128*J128</f>
        <v>0</v>
      </c>
      <c r="T128" s="1177">
        <f t="shared" ref="T128:T129" si="103">(F128*L128)+(F128*N128)</f>
        <v>11610.0864</v>
      </c>
      <c r="U128" s="1178">
        <f t="shared" ref="U128:U129" si="104">F128*O128</f>
        <v>206240.04</v>
      </c>
      <c r="V128" s="1179">
        <f t="shared" ref="V128:V129" si="105">F128*P128</f>
        <v>469401.9264</v>
      </c>
    </row>
    <row r="129" spans="1:22" ht="13.5" thickBot="1">
      <c r="A129" s="1180" t="s">
        <v>1650</v>
      </c>
      <c r="B129" s="1238" t="s">
        <v>1105</v>
      </c>
      <c r="C129" s="1182" t="s">
        <v>848</v>
      </c>
      <c r="D129" s="1183">
        <v>18</v>
      </c>
      <c r="E129" s="1244">
        <v>2</v>
      </c>
      <c r="F129" s="1185">
        <f>D129*E129</f>
        <v>36</v>
      </c>
      <c r="G129" s="1245">
        <f>VLOOKUP(C129,Mem_Calculo_SALARIOS!$A$13:$D$30,4,FALSE)</f>
        <v>1902.56</v>
      </c>
      <c r="H129" s="1221">
        <f t="shared" si="97"/>
        <v>570.77</v>
      </c>
      <c r="I129" s="1171">
        <v>0</v>
      </c>
      <c r="J129" s="1172">
        <v>0</v>
      </c>
      <c r="K129" s="1205">
        <f>(G129/176)*1</f>
        <v>10.81</v>
      </c>
      <c r="L129" s="1177">
        <f t="shared" si="67"/>
        <v>47.564000000000007</v>
      </c>
      <c r="M129" s="1177">
        <f>(G129/176)*0.7</f>
        <v>7.5670000000000002</v>
      </c>
      <c r="N129" s="1178">
        <f t="shared" si="68"/>
        <v>66.589600000000004</v>
      </c>
      <c r="O129" s="1175">
        <f t="shared" si="98"/>
        <v>2027.81</v>
      </c>
      <c r="P129" s="1175">
        <f t="shared" si="99"/>
        <v>4615.2935999999991</v>
      </c>
      <c r="Q129" s="1176">
        <f t="shared" si="100"/>
        <v>68492.160000000003</v>
      </c>
      <c r="R129" s="1177">
        <f t="shared" si="101"/>
        <v>20547.72</v>
      </c>
      <c r="S129" s="1177">
        <f t="shared" si="102"/>
        <v>0</v>
      </c>
      <c r="T129" s="1177">
        <f t="shared" si="103"/>
        <v>4109.5296000000008</v>
      </c>
      <c r="U129" s="1178">
        <f t="shared" si="104"/>
        <v>73001.16</v>
      </c>
      <c r="V129" s="1179">
        <f t="shared" si="105"/>
        <v>166150.56959999996</v>
      </c>
    </row>
    <row r="130" spans="1:22" ht="13.5" thickBot="1">
      <c r="A130" s="1242" t="s">
        <v>973</v>
      </c>
      <c r="B130" s="1145" t="s">
        <v>974</v>
      </c>
      <c r="C130" s="1034"/>
      <c r="D130" s="1034"/>
      <c r="E130" s="1034"/>
      <c r="F130" s="1197"/>
      <c r="G130" s="1197"/>
      <c r="H130" s="1197"/>
      <c r="I130" s="1197"/>
      <c r="J130" s="1197"/>
      <c r="K130" s="1197"/>
      <c r="L130" s="1197"/>
      <c r="M130" s="1197"/>
      <c r="N130" s="1197"/>
      <c r="O130" s="1197"/>
      <c r="P130" s="1197"/>
      <c r="Q130" s="1197"/>
      <c r="R130" s="1197"/>
      <c r="S130" s="1197"/>
      <c r="T130" s="1197"/>
      <c r="U130" s="1197"/>
      <c r="V130" s="1198"/>
    </row>
    <row r="131" spans="1:22" ht="25.5">
      <c r="A131" s="1150" t="s">
        <v>1646</v>
      </c>
      <c r="B131" s="1130" t="s">
        <v>1106</v>
      </c>
      <c r="C131" s="1200" t="s">
        <v>664</v>
      </c>
      <c r="D131" s="1201">
        <v>18</v>
      </c>
      <c r="E131" s="1235">
        <v>3</v>
      </c>
      <c r="F131" s="1203">
        <f t="shared" ref="F131:F133" si="106">D131*E131</f>
        <v>54</v>
      </c>
      <c r="G131" s="1243">
        <f>VLOOKUP(C131,Mem_Calculo_SALARIOS!$A$13:$D$30,4,FALSE)</f>
        <v>5375.04</v>
      </c>
      <c r="H131" s="1221">
        <f t="shared" ref="H131:H133" si="107">ROUND((G131*$H$21),2)</f>
        <v>1612.51</v>
      </c>
      <c r="I131" s="1156">
        <v>0</v>
      </c>
      <c r="J131" s="1157">
        <v>0</v>
      </c>
      <c r="K131" s="1205">
        <f>(G131/176)*1</f>
        <v>30.54</v>
      </c>
      <c r="L131" s="1177">
        <f t="shared" si="67"/>
        <v>134.376</v>
      </c>
      <c r="M131" s="1177">
        <f>(G131/176)*0.7</f>
        <v>21.377999999999997</v>
      </c>
      <c r="N131" s="1178">
        <f t="shared" si="68"/>
        <v>188.12639999999999</v>
      </c>
      <c r="O131" s="1175">
        <f t="shared" ref="O131:O133" si="108">ROUND((G131+H131+J131+L131+N131)*$O$21,2)</f>
        <v>5728.89</v>
      </c>
      <c r="P131" s="1175">
        <f t="shared" ref="P131:P133" si="109">G131+H131+J131+L131+N131+O131</f>
        <v>13038.9424</v>
      </c>
      <c r="Q131" s="1176">
        <f t="shared" ref="Q131:Q133" si="110">F131*G131</f>
        <v>290252.15999999997</v>
      </c>
      <c r="R131" s="1177">
        <f t="shared" ref="R131:R133" si="111">F131*H131</f>
        <v>87075.54</v>
      </c>
      <c r="S131" s="1177">
        <f t="shared" ref="S131:S133" si="112">F131*J131</f>
        <v>0</v>
      </c>
      <c r="T131" s="1177">
        <f t="shared" ref="T131:T133" si="113">(F131*L131)+(F131*N131)</f>
        <v>17415.1296</v>
      </c>
      <c r="U131" s="1178">
        <f t="shared" ref="U131:U133" si="114">F131*O131</f>
        <v>309360.06</v>
      </c>
      <c r="V131" s="1179">
        <f t="shared" ref="V131:V133" si="115">F131*P131</f>
        <v>704102.88959999999</v>
      </c>
    </row>
    <row r="132" spans="1:22">
      <c r="A132" s="1164" t="s">
        <v>1647</v>
      </c>
      <c r="B132" s="363" t="s">
        <v>961</v>
      </c>
      <c r="C132" s="1166" t="s">
        <v>669</v>
      </c>
      <c r="D132" s="1167">
        <v>18</v>
      </c>
      <c r="E132" s="1236">
        <v>3</v>
      </c>
      <c r="F132" s="1009">
        <f t="shared" si="106"/>
        <v>54</v>
      </c>
      <c r="G132" s="1246">
        <f>VLOOKUP(C132,Mem_Calculo_SALARIOS!$A$13:$D$30,4,FALSE)</f>
        <v>2562.56</v>
      </c>
      <c r="H132" s="1221">
        <f t="shared" si="107"/>
        <v>768.77</v>
      </c>
      <c r="I132" s="1171">
        <v>0</v>
      </c>
      <c r="J132" s="1172">
        <v>0</v>
      </c>
      <c r="K132" s="1205">
        <f>(G132/176)*1</f>
        <v>14.56</v>
      </c>
      <c r="L132" s="1177">
        <f t="shared" si="67"/>
        <v>64.064000000000007</v>
      </c>
      <c r="M132" s="1177">
        <f>(G132/176)*0.7</f>
        <v>10.192</v>
      </c>
      <c r="N132" s="1178">
        <f t="shared" si="68"/>
        <v>89.689600000000013</v>
      </c>
      <c r="O132" s="1175">
        <f t="shared" si="108"/>
        <v>2731.26</v>
      </c>
      <c r="P132" s="1175">
        <f t="shared" si="109"/>
        <v>6216.3436000000002</v>
      </c>
      <c r="Q132" s="1176">
        <f t="shared" si="110"/>
        <v>138378.23999999999</v>
      </c>
      <c r="R132" s="1177">
        <f t="shared" si="111"/>
        <v>41513.58</v>
      </c>
      <c r="S132" s="1177">
        <f t="shared" si="112"/>
        <v>0</v>
      </c>
      <c r="T132" s="1177">
        <f t="shared" si="113"/>
        <v>8302.6944000000021</v>
      </c>
      <c r="U132" s="1178">
        <f t="shared" si="114"/>
        <v>147488.04</v>
      </c>
      <c r="V132" s="1179">
        <f t="shared" si="115"/>
        <v>335682.55440000002</v>
      </c>
    </row>
    <row r="133" spans="1:22" ht="13.5" thickBot="1">
      <c r="A133" s="1164" t="s">
        <v>1648</v>
      </c>
      <c r="B133" s="363" t="s">
        <v>1105</v>
      </c>
      <c r="C133" s="1166" t="s">
        <v>848</v>
      </c>
      <c r="D133" s="1167">
        <v>18</v>
      </c>
      <c r="E133" s="1236">
        <v>3</v>
      </c>
      <c r="F133" s="1009">
        <f t="shared" si="106"/>
        <v>54</v>
      </c>
      <c r="G133" s="1245">
        <f>VLOOKUP(C133,Mem_Calculo_SALARIOS!$A$13:$D$30,4,FALSE)</f>
        <v>1902.56</v>
      </c>
      <c r="H133" s="1221">
        <f t="shared" si="107"/>
        <v>570.77</v>
      </c>
      <c r="I133" s="1171">
        <v>0</v>
      </c>
      <c r="J133" s="1172">
        <v>0</v>
      </c>
      <c r="K133" s="1205">
        <f>(G133/176)*1</f>
        <v>10.81</v>
      </c>
      <c r="L133" s="1177">
        <f t="shared" si="67"/>
        <v>47.564000000000007</v>
      </c>
      <c r="M133" s="1177">
        <f>(G133/176)*0.7</f>
        <v>7.5670000000000002</v>
      </c>
      <c r="N133" s="1178">
        <f t="shared" si="68"/>
        <v>66.589600000000004</v>
      </c>
      <c r="O133" s="1175">
        <f t="shared" si="108"/>
        <v>2027.81</v>
      </c>
      <c r="P133" s="1175">
        <f t="shared" si="109"/>
        <v>4615.2935999999991</v>
      </c>
      <c r="Q133" s="1176">
        <f t="shared" si="110"/>
        <v>102738.23999999999</v>
      </c>
      <c r="R133" s="1177">
        <f t="shared" si="111"/>
        <v>30821.579999999998</v>
      </c>
      <c r="S133" s="1177">
        <f t="shared" si="112"/>
        <v>0</v>
      </c>
      <c r="T133" s="1177">
        <f t="shared" si="113"/>
        <v>6164.2944000000007</v>
      </c>
      <c r="U133" s="1178">
        <f t="shared" si="114"/>
        <v>109501.73999999999</v>
      </c>
      <c r="V133" s="1179">
        <f t="shared" si="115"/>
        <v>249225.85439999995</v>
      </c>
    </row>
    <row r="134" spans="1:22" ht="13.5" thickBot="1">
      <c r="A134" s="1242" t="s">
        <v>975</v>
      </c>
      <c r="B134" s="1145" t="s">
        <v>976</v>
      </c>
      <c r="C134" s="1197"/>
      <c r="D134" s="1197"/>
      <c r="E134" s="1197"/>
      <c r="F134" s="1197"/>
      <c r="G134" s="1197"/>
      <c r="H134" s="1197"/>
      <c r="I134" s="1197"/>
      <c r="J134" s="1197"/>
      <c r="K134" s="1197"/>
      <c r="L134" s="1197"/>
      <c r="M134" s="1197"/>
      <c r="N134" s="1197"/>
      <c r="O134" s="1197"/>
      <c r="P134" s="1197"/>
      <c r="Q134" s="1197"/>
      <c r="R134" s="1197"/>
      <c r="S134" s="1197"/>
      <c r="T134" s="1197"/>
      <c r="U134" s="1197"/>
      <c r="V134" s="1198"/>
    </row>
    <row r="135" spans="1:22" ht="25.5">
      <c r="A135" s="1150" t="s">
        <v>1651</v>
      </c>
      <c r="B135" s="1232" t="s">
        <v>1110</v>
      </c>
      <c r="C135" s="1247" t="s">
        <v>664</v>
      </c>
      <c r="D135" s="1201">
        <v>18</v>
      </c>
      <c r="E135" s="1235">
        <v>2</v>
      </c>
      <c r="F135" s="1203">
        <f>D135*E135</f>
        <v>36</v>
      </c>
      <c r="G135" s="1243">
        <f>VLOOKUP(C135,Mem_Calculo_SALARIOS!$A$13:$D$30,4,FALSE)</f>
        <v>5375.04</v>
      </c>
      <c r="H135" s="1221">
        <f t="shared" ref="H135:H136" si="116">ROUND((G135*$H$21),2)</f>
        <v>1612.51</v>
      </c>
      <c r="I135" s="1156">
        <v>0</v>
      </c>
      <c r="J135" s="1157">
        <v>0</v>
      </c>
      <c r="K135" s="1205">
        <f>(G135/176)*1</f>
        <v>30.54</v>
      </c>
      <c r="L135" s="1177">
        <f t="shared" si="67"/>
        <v>134.376</v>
      </c>
      <c r="M135" s="1177">
        <f>(G135/176)*0.7</f>
        <v>21.377999999999997</v>
      </c>
      <c r="N135" s="1178">
        <f t="shared" si="68"/>
        <v>188.12639999999999</v>
      </c>
      <c r="O135" s="1175">
        <f t="shared" ref="O135:O136" si="117">ROUND((G135+H135+J135+L135+N135)*$O$21,2)</f>
        <v>5728.89</v>
      </c>
      <c r="P135" s="1175">
        <f t="shared" ref="P135:P136" si="118">G135+H135+J135+L135+N135+O135</f>
        <v>13038.9424</v>
      </c>
      <c r="Q135" s="1176">
        <f t="shared" ref="Q135:Q136" si="119">F135*G135</f>
        <v>193501.44</v>
      </c>
      <c r="R135" s="1177">
        <f t="shared" ref="R135:R136" si="120">F135*H135</f>
        <v>58050.36</v>
      </c>
      <c r="S135" s="1177">
        <f t="shared" ref="S135:S136" si="121">F135*J135</f>
        <v>0</v>
      </c>
      <c r="T135" s="1177">
        <f t="shared" ref="T135:T136" si="122">(F135*L135)+(F135*N135)</f>
        <v>11610.0864</v>
      </c>
      <c r="U135" s="1178">
        <f t="shared" ref="U135:U136" si="123">F135*O135</f>
        <v>206240.04</v>
      </c>
      <c r="V135" s="1179">
        <f t="shared" ref="V135:V136" si="124">F135*P135</f>
        <v>469401.9264</v>
      </c>
    </row>
    <row r="136" spans="1:22" ht="13.5" thickBot="1">
      <c r="A136" s="1180" t="s">
        <v>1652</v>
      </c>
      <c r="B136" s="1238" t="s">
        <v>1111</v>
      </c>
      <c r="C136" s="1248" t="s">
        <v>664</v>
      </c>
      <c r="D136" s="1183">
        <v>18</v>
      </c>
      <c r="E136" s="1244">
        <v>1</v>
      </c>
      <c r="F136" s="1185">
        <f>D136*E136</f>
        <v>18</v>
      </c>
      <c r="G136" s="1245">
        <f>VLOOKUP(C136,Mem_Calculo_SALARIOS!$A$13:$D$30,4,FALSE)</f>
        <v>5375.04</v>
      </c>
      <c r="H136" s="1221">
        <f t="shared" si="116"/>
        <v>1612.51</v>
      </c>
      <c r="I136" s="1171">
        <v>0</v>
      </c>
      <c r="J136" s="1172">
        <v>0</v>
      </c>
      <c r="K136" s="1205">
        <f>(G136/176)*1</f>
        <v>30.54</v>
      </c>
      <c r="L136" s="1177">
        <f t="shared" si="67"/>
        <v>134.376</v>
      </c>
      <c r="M136" s="1177">
        <f>(G136/176)*0.7</f>
        <v>21.377999999999997</v>
      </c>
      <c r="N136" s="1178">
        <f t="shared" si="68"/>
        <v>188.12639999999999</v>
      </c>
      <c r="O136" s="1175">
        <f t="shared" si="117"/>
        <v>5728.89</v>
      </c>
      <c r="P136" s="1175">
        <f t="shared" si="118"/>
        <v>13038.9424</v>
      </c>
      <c r="Q136" s="1176">
        <f t="shared" si="119"/>
        <v>96750.720000000001</v>
      </c>
      <c r="R136" s="1177">
        <f t="shared" si="120"/>
        <v>29025.18</v>
      </c>
      <c r="S136" s="1177">
        <f t="shared" si="121"/>
        <v>0</v>
      </c>
      <c r="T136" s="1177">
        <f t="shared" si="122"/>
        <v>5805.0432000000001</v>
      </c>
      <c r="U136" s="1178">
        <f t="shared" si="123"/>
        <v>103120.02</v>
      </c>
      <c r="V136" s="1179">
        <f t="shared" si="124"/>
        <v>234700.9632</v>
      </c>
    </row>
    <row r="137" spans="1:22" ht="13.5" thickBot="1">
      <c r="A137" s="1242" t="s">
        <v>977</v>
      </c>
      <c r="B137" s="1033" t="s">
        <v>978</v>
      </c>
      <c r="C137" s="1034"/>
      <c r="D137" s="1034"/>
      <c r="E137" s="1034"/>
      <c r="F137" s="1197"/>
      <c r="G137" s="1197"/>
      <c r="H137" s="1197"/>
      <c r="I137" s="1197"/>
      <c r="J137" s="1197"/>
      <c r="K137" s="1197"/>
      <c r="L137" s="1197"/>
      <c r="M137" s="1197"/>
      <c r="N137" s="1197"/>
      <c r="O137" s="1197"/>
      <c r="P137" s="1197"/>
      <c r="Q137" s="1197"/>
      <c r="R137" s="1197"/>
      <c r="S137" s="1197"/>
      <c r="T137" s="1197"/>
      <c r="U137" s="1197"/>
      <c r="V137" s="1198"/>
    </row>
    <row r="138" spans="1:22" ht="13.5" thickBot="1">
      <c r="A138" s="1233" t="s">
        <v>1653</v>
      </c>
      <c r="B138" s="1249" t="s">
        <v>1108</v>
      </c>
      <c r="C138" s="1250" t="s">
        <v>664</v>
      </c>
      <c r="D138" s="1251">
        <v>18</v>
      </c>
      <c r="E138" s="1252">
        <v>2</v>
      </c>
      <c r="F138" s="1253">
        <f>D138*E138</f>
        <v>36</v>
      </c>
      <c r="G138" s="1169">
        <f>VLOOKUP(C138,Mem_Calculo_SALARIOS!$A$13:$D$30,4,FALSE)</f>
        <v>5375.04</v>
      </c>
      <c r="H138" s="1221">
        <f t="shared" ref="H138" si="125">ROUND((G138*$H$21),2)</f>
        <v>1612.51</v>
      </c>
      <c r="I138" s="1156">
        <v>0</v>
      </c>
      <c r="J138" s="1157">
        <v>0</v>
      </c>
      <c r="K138" s="1205">
        <f>(G138/176)*1</f>
        <v>30.54</v>
      </c>
      <c r="L138" s="1177">
        <f t="shared" si="67"/>
        <v>134.376</v>
      </c>
      <c r="M138" s="1177">
        <f>(G138/176)*0.7</f>
        <v>21.377999999999997</v>
      </c>
      <c r="N138" s="1178">
        <f t="shared" si="68"/>
        <v>188.12639999999999</v>
      </c>
      <c r="O138" s="1175">
        <f t="shared" ref="O138" si="126">ROUND((G138+H138+J138+L138+N138)*$O$21,2)</f>
        <v>5728.89</v>
      </c>
      <c r="P138" s="1175">
        <f t="shared" ref="P138" si="127">G138+H138+J138+L138+N138+O138</f>
        <v>13038.9424</v>
      </c>
      <c r="Q138" s="1176">
        <f t="shared" ref="Q138" si="128">F138*G138</f>
        <v>193501.44</v>
      </c>
      <c r="R138" s="1177">
        <f t="shared" ref="R138" si="129">F138*H138</f>
        <v>58050.36</v>
      </c>
      <c r="S138" s="1177">
        <f t="shared" ref="S138" si="130">F138*J138</f>
        <v>0</v>
      </c>
      <c r="T138" s="1177">
        <f t="shared" ref="T138" si="131">(F138*L138)+(F138*N138)</f>
        <v>11610.0864</v>
      </c>
      <c r="U138" s="1178">
        <f t="shared" ref="U138" si="132">F138*O138</f>
        <v>206240.04</v>
      </c>
      <c r="V138" s="1179">
        <f t="shared" ref="V138" si="133">F138*P138</f>
        <v>469401.9264</v>
      </c>
    </row>
    <row r="139" spans="1:22" ht="13.5" thickBot="1">
      <c r="A139" s="1254" t="s">
        <v>979</v>
      </c>
      <c r="B139" s="1255" t="s">
        <v>980</v>
      </c>
      <c r="C139" s="1225"/>
      <c r="D139" s="1225"/>
      <c r="E139" s="1225"/>
      <c r="F139" s="1226"/>
      <c r="G139" s="1226"/>
      <c r="H139" s="1226"/>
      <c r="I139" s="1197"/>
      <c r="J139" s="1197"/>
      <c r="K139" s="1197"/>
      <c r="L139" s="1197"/>
      <c r="M139" s="1197"/>
      <c r="N139" s="1197"/>
      <c r="O139" s="1226"/>
      <c r="P139" s="1226"/>
      <c r="Q139" s="1197"/>
      <c r="R139" s="1197"/>
      <c r="S139" s="1197"/>
      <c r="T139" s="1197"/>
      <c r="U139" s="1197"/>
      <c r="V139" s="1198"/>
    </row>
    <row r="140" spans="1:22" ht="13.5" thickBot="1">
      <c r="A140" s="1256" t="s">
        <v>1654</v>
      </c>
      <c r="B140" s="1257" t="s">
        <v>1107</v>
      </c>
      <c r="C140" s="1258" t="s">
        <v>664</v>
      </c>
      <c r="D140" s="1259">
        <v>18</v>
      </c>
      <c r="E140" s="1260">
        <v>4</v>
      </c>
      <c r="F140" s="1261">
        <f>D140*E140</f>
        <v>72</v>
      </c>
      <c r="G140" s="1186">
        <f>VLOOKUP(C140,Mem_Calculo_SALARIOS!$A$13:$D$30,4,FALSE)</f>
        <v>5375.04</v>
      </c>
      <c r="H140" s="1262">
        <f t="shared" ref="H140" si="134">ROUND((G140*$H$21),2)</f>
        <v>1612.51</v>
      </c>
      <c r="I140" s="1263">
        <v>0</v>
      </c>
      <c r="J140" s="1264">
        <v>0</v>
      </c>
      <c r="K140" s="1265">
        <f>(G140/176)*1</f>
        <v>30.54</v>
      </c>
      <c r="L140" s="1194">
        <f t="shared" si="67"/>
        <v>134.376</v>
      </c>
      <c r="M140" s="1194">
        <f>(G140/176)*0.7</f>
        <v>21.377999999999997</v>
      </c>
      <c r="N140" s="1195">
        <f t="shared" si="68"/>
        <v>188.12639999999999</v>
      </c>
      <c r="O140" s="1175">
        <f t="shared" ref="O140" si="135">ROUND((G140+H140+J140+L140+N140)*$O$21,2)</f>
        <v>5728.89</v>
      </c>
      <c r="P140" s="1175">
        <f t="shared" ref="P140" si="136">G140+H140+J140+L140+N140+O140</f>
        <v>13038.9424</v>
      </c>
      <c r="Q140" s="1176">
        <f t="shared" ref="Q140" si="137">F140*G140</f>
        <v>387002.88</v>
      </c>
      <c r="R140" s="1177">
        <f t="shared" ref="R140" si="138">F140*H140</f>
        <v>116100.72</v>
      </c>
      <c r="S140" s="1177">
        <f t="shared" ref="S140" si="139">F140*J140</f>
        <v>0</v>
      </c>
      <c r="T140" s="1177">
        <f t="shared" ref="T140" si="140">(F140*L140)+(F140*N140)</f>
        <v>23220.1728</v>
      </c>
      <c r="U140" s="1178">
        <f>F140*O140</f>
        <v>412480.08</v>
      </c>
      <c r="V140" s="1179">
        <f t="shared" ref="V140" si="141">F140*P140</f>
        <v>938803.85279999999</v>
      </c>
    </row>
    <row r="141" spans="1:22" ht="13.5" thickBot="1">
      <c r="A141" s="1445" t="s">
        <v>2064</v>
      </c>
      <c r="B141" s="1446"/>
      <c r="C141" s="1446"/>
      <c r="D141" s="1446"/>
      <c r="E141" s="1446"/>
      <c r="F141" s="1446"/>
      <c r="G141" s="1446"/>
      <c r="H141" s="1446"/>
      <c r="I141" s="1446"/>
      <c r="J141" s="1446"/>
      <c r="K141" s="1446"/>
      <c r="L141" s="1446"/>
      <c r="M141" s="1446"/>
      <c r="N141" s="1446"/>
      <c r="O141" s="1446"/>
      <c r="P141" s="1447"/>
      <c r="Q141" s="1266">
        <f>SUM(Q23:Q140)</f>
        <v>38518328.639999986</v>
      </c>
      <c r="R141" s="1266">
        <f t="shared" ref="R141" si="142">SUM(R23:R140)</f>
        <v>5771635.3500000006</v>
      </c>
      <c r="S141" s="1266">
        <f>SUM(S23:S140)</f>
        <v>1075700.736</v>
      </c>
      <c r="T141" s="1266">
        <f>SUM(T23:T140)</f>
        <v>849477.02400000021</v>
      </c>
      <c r="U141" s="1266">
        <f>SUM(U23:U140)</f>
        <v>36218810.189999975</v>
      </c>
      <c r="V141" s="1266">
        <f>SUM(V23:V140)</f>
        <v>82433951.940000027</v>
      </c>
    </row>
    <row r="142" spans="1:22">
      <c r="A142" s="1267"/>
      <c r="B142" s="1028"/>
      <c r="C142" s="785"/>
      <c r="D142" s="305"/>
      <c r="E142" s="305"/>
      <c r="F142" s="1268"/>
      <c r="G142" s="788"/>
      <c r="H142" s="1269"/>
      <c r="I142" s="1269"/>
      <c r="J142" s="1269"/>
      <c r="K142" s="1269"/>
      <c r="L142" s="1269"/>
      <c r="M142" s="1269"/>
      <c r="N142" s="1269"/>
      <c r="O142" s="1269"/>
      <c r="P142" s="1269"/>
      <c r="Q142" s="788"/>
      <c r="R142" s="1269"/>
      <c r="S142" s="1269"/>
      <c r="T142" s="1269"/>
      <c r="U142" s="1269"/>
      <c r="V142" s="1270"/>
    </row>
    <row r="143" spans="1:22" ht="13.5" thickBot="1">
      <c r="A143" s="1142"/>
      <c r="B143" s="297"/>
      <c r="C143" s="298"/>
      <c r="D143" s="298"/>
      <c r="E143" s="315"/>
      <c r="F143" s="892"/>
      <c r="G143" s="315"/>
      <c r="H143" s="298"/>
      <c r="I143" s="296"/>
      <c r="J143" s="296"/>
      <c r="K143" s="296"/>
      <c r="L143" s="296"/>
      <c r="M143" s="296"/>
      <c r="N143" s="296"/>
      <c r="O143" s="1143"/>
      <c r="P143" s="296"/>
      <c r="Q143" s="296"/>
      <c r="R143" s="296"/>
      <c r="S143" s="296"/>
      <c r="T143" s="296"/>
      <c r="U143" s="296"/>
      <c r="V143" s="841"/>
    </row>
    <row r="144" spans="1:22">
      <c r="A144" s="1448" t="s">
        <v>2069</v>
      </c>
      <c r="B144" s="1449"/>
      <c r="C144" s="1449"/>
      <c r="D144" s="1449"/>
      <c r="E144" s="1449"/>
      <c r="F144" s="1449"/>
      <c r="G144" s="1449"/>
      <c r="H144" s="1449"/>
      <c r="I144" s="1449"/>
      <c r="J144" s="1449"/>
      <c r="K144" s="1449"/>
      <c r="L144" s="1449"/>
      <c r="M144" s="1449"/>
      <c r="N144" s="1449"/>
      <c r="O144" s="1449"/>
      <c r="P144" s="1449"/>
      <c r="Q144" s="1449"/>
      <c r="R144" s="1449"/>
      <c r="S144" s="1449"/>
      <c r="T144" s="1449"/>
      <c r="U144" s="1449"/>
      <c r="V144" s="1450"/>
    </row>
    <row r="145" spans="1:22">
      <c r="A145" s="1271" t="s">
        <v>2070</v>
      </c>
      <c r="B145" s="1431" t="s">
        <v>2048</v>
      </c>
      <c r="C145" s="1431"/>
      <c r="D145" s="1431"/>
      <c r="E145" s="1431"/>
      <c r="F145" s="1431"/>
      <c r="G145" s="1431"/>
      <c r="H145" s="1431"/>
      <c r="I145" s="1431"/>
      <c r="J145" s="1431"/>
      <c r="K145" s="1431"/>
      <c r="L145" s="1431"/>
      <c r="M145" s="1431"/>
      <c r="N145" s="1431"/>
      <c r="O145" s="1431"/>
      <c r="P145" s="1431"/>
      <c r="Q145" s="1431"/>
      <c r="R145" s="1431"/>
      <c r="S145" s="1431"/>
      <c r="T145" s="1431"/>
      <c r="U145" s="1431"/>
      <c r="V145" s="1432"/>
    </row>
    <row r="146" spans="1:22">
      <c r="A146" s="1271" t="s">
        <v>1487</v>
      </c>
      <c r="B146" s="1431" t="s">
        <v>2051</v>
      </c>
      <c r="C146" s="1431"/>
      <c r="D146" s="1431"/>
      <c r="E146" s="1431"/>
      <c r="F146" s="1431"/>
      <c r="G146" s="1431"/>
      <c r="H146" s="1431"/>
      <c r="I146" s="1431"/>
      <c r="J146" s="1431"/>
      <c r="K146" s="1431"/>
      <c r="L146" s="1431"/>
      <c r="M146" s="1431"/>
      <c r="N146" s="1431"/>
      <c r="O146" s="1431"/>
      <c r="P146" s="1431"/>
      <c r="Q146" s="1431"/>
      <c r="R146" s="1431"/>
      <c r="S146" s="1431"/>
      <c r="T146" s="1431"/>
      <c r="U146" s="1431"/>
      <c r="V146" s="1432"/>
    </row>
    <row r="147" spans="1:22">
      <c r="A147" s="1271" t="s">
        <v>2071</v>
      </c>
      <c r="B147" s="1431" t="s">
        <v>2047</v>
      </c>
      <c r="C147" s="1431"/>
      <c r="D147" s="1431"/>
      <c r="E147" s="1431"/>
      <c r="F147" s="1431"/>
      <c r="G147" s="1431"/>
      <c r="H147" s="1431"/>
      <c r="I147" s="1431"/>
      <c r="J147" s="1431"/>
      <c r="K147" s="1431"/>
      <c r="L147" s="1431"/>
      <c r="M147" s="1431"/>
      <c r="N147" s="1431"/>
      <c r="O147" s="1431"/>
      <c r="P147" s="1431"/>
      <c r="Q147" s="1431"/>
      <c r="R147" s="1431"/>
      <c r="S147" s="1431"/>
      <c r="T147" s="1431"/>
      <c r="U147" s="1431"/>
      <c r="V147" s="1432"/>
    </row>
    <row r="148" spans="1:22">
      <c r="A148" s="1271" t="s">
        <v>2072</v>
      </c>
      <c r="B148" s="1431" t="s">
        <v>2061</v>
      </c>
      <c r="C148" s="1431"/>
      <c r="D148" s="1431"/>
      <c r="E148" s="1431"/>
      <c r="F148" s="1431"/>
      <c r="G148" s="1431"/>
      <c r="H148" s="1431"/>
      <c r="I148" s="1431"/>
      <c r="J148" s="1431"/>
      <c r="K148" s="1431"/>
      <c r="L148" s="1431"/>
      <c r="M148" s="1431"/>
      <c r="N148" s="1431"/>
      <c r="O148" s="1431"/>
      <c r="P148" s="1431"/>
      <c r="Q148" s="1431"/>
      <c r="R148" s="1431"/>
      <c r="S148" s="1431"/>
      <c r="T148" s="1431"/>
      <c r="U148" s="1431"/>
      <c r="V148" s="1432"/>
    </row>
    <row r="149" spans="1:22">
      <c r="A149" s="1271" t="s">
        <v>2073</v>
      </c>
      <c r="B149" s="1463" t="s">
        <v>2207</v>
      </c>
      <c r="C149" s="1463"/>
      <c r="D149" s="1463"/>
      <c r="E149" s="1463"/>
      <c r="F149" s="1463"/>
      <c r="G149" s="1463"/>
      <c r="H149" s="1463"/>
      <c r="I149" s="1463"/>
      <c r="J149" s="1463"/>
      <c r="K149" s="1463"/>
      <c r="L149" s="1463"/>
      <c r="M149" s="1463"/>
      <c r="N149" s="1463"/>
      <c r="O149" s="1463"/>
      <c r="P149" s="1463"/>
      <c r="Q149" s="1463"/>
      <c r="R149" s="1463"/>
      <c r="S149" s="1463"/>
      <c r="T149" s="1463"/>
      <c r="U149" s="1463"/>
      <c r="V149" s="1464"/>
    </row>
    <row r="150" spans="1:22">
      <c r="A150" s="1271" t="s">
        <v>2073</v>
      </c>
      <c r="B150" s="1431" t="s">
        <v>2055</v>
      </c>
      <c r="C150" s="1431"/>
      <c r="D150" s="1431"/>
      <c r="E150" s="1431"/>
      <c r="F150" s="1431"/>
      <c r="G150" s="1431"/>
      <c r="H150" s="1431"/>
      <c r="I150" s="1431"/>
      <c r="J150" s="1431"/>
      <c r="K150" s="1431"/>
      <c r="L150" s="1431"/>
      <c r="M150" s="1431"/>
      <c r="N150" s="1431"/>
      <c r="O150" s="1431"/>
      <c r="P150" s="1431"/>
      <c r="Q150" s="1431"/>
      <c r="R150" s="1431"/>
      <c r="S150" s="1431"/>
      <c r="T150" s="1431"/>
      <c r="U150" s="1431"/>
      <c r="V150" s="1432"/>
    </row>
    <row r="151" spans="1:22">
      <c r="A151" s="1271" t="s">
        <v>2074</v>
      </c>
      <c r="B151" s="1465" t="s">
        <v>2062</v>
      </c>
      <c r="C151" s="1465"/>
      <c r="D151" s="1465"/>
      <c r="E151" s="1465"/>
      <c r="F151" s="1465"/>
      <c r="G151" s="1465"/>
      <c r="H151" s="1465"/>
      <c r="I151" s="1465"/>
      <c r="J151" s="1465"/>
      <c r="K151" s="1465"/>
      <c r="L151" s="1465"/>
      <c r="M151" s="1465"/>
      <c r="N151" s="1465"/>
      <c r="O151" s="1465"/>
      <c r="P151" s="1465"/>
      <c r="Q151" s="1465"/>
      <c r="R151" s="1465"/>
      <c r="S151" s="1465"/>
      <c r="T151" s="1465"/>
      <c r="U151" s="1465"/>
      <c r="V151" s="1466"/>
    </row>
    <row r="152" spans="1:22">
      <c r="A152" s="1271" t="s">
        <v>2075</v>
      </c>
      <c r="B152" s="1431" t="s">
        <v>2049</v>
      </c>
      <c r="C152" s="1431"/>
      <c r="D152" s="1431"/>
      <c r="E152" s="1431"/>
      <c r="F152" s="1431"/>
      <c r="G152" s="1431"/>
      <c r="H152" s="1431"/>
      <c r="I152" s="1431"/>
      <c r="J152" s="1431"/>
      <c r="K152" s="1431"/>
      <c r="L152" s="1431"/>
      <c r="M152" s="1431"/>
      <c r="N152" s="1431"/>
      <c r="O152" s="1431"/>
      <c r="P152" s="1431"/>
      <c r="Q152" s="1431"/>
      <c r="R152" s="1431"/>
      <c r="S152" s="1431"/>
      <c r="T152" s="1431"/>
      <c r="U152" s="1431"/>
      <c r="V152" s="1432"/>
    </row>
    <row r="153" spans="1:22">
      <c r="A153" s="1271" t="s">
        <v>2076</v>
      </c>
      <c r="B153" s="1431" t="s">
        <v>2052</v>
      </c>
      <c r="C153" s="1431"/>
      <c r="D153" s="1431"/>
      <c r="E153" s="1431"/>
      <c r="F153" s="1431"/>
      <c r="G153" s="1431"/>
      <c r="H153" s="1431"/>
      <c r="I153" s="1431"/>
      <c r="J153" s="1431"/>
      <c r="K153" s="1431"/>
      <c r="L153" s="1431"/>
      <c r="M153" s="1431"/>
      <c r="N153" s="1431"/>
      <c r="O153" s="1431"/>
      <c r="P153" s="1431"/>
      <c r="Q153" s="1431"/>
      <c r="R153" s="1431"/>
      <c r="S153" s="1431"/>
      <c r="T153" s="1431"/>
      <c r="U153" s="1431"/>
      <c r="V153" s="1432"/>
    </row>
    <row r="154" spans="1:22" ht="13.5" thickBot="1">
      <c r="A154" s="1272" t="s">
        <v>2077</v>
      </c>
      <c r="B154" s="1461" t="s">
        <v>2053</v>
      </c>
      <c r="C154" s="1461"/>
      <c r="D154" s="1461"/>
      <c r="E154" s="1461"/>
      <c r="F154" s="1461"/>
      <c r="G154" s="1461"/>
      <c r="H154" s="1461"/>
      <c r="I154" s="1461"/>
      <c r="J154" s="1461"/>
      <c r="K154" s="1461"/>
      <c r="L154" s="1461"/>
      <c r="M154" s="1461"/>
      <c r="N154" s="1461"/>
      <c r="O154" s="1461"/>
      <c r="P154" s="1461"/>
      <c r="Q154" s="1461"/>
      <c r="R154" s="1461"/>
      <c r="S154" s="1461"/>
      <c r="T154" s="1461"/>
      <c r="U154" s="1461"/>
      <c r="V154" s="1462"/>
    </row>
    <row r="194" spans="1:22" s="790" customFormat="1">
      <c r="A194" s="781"/>
      <c r="B194" s="781"/>
      <c r="C194" s="781"/>
      <c r="D194" s="781"/>
      <c r="E194" s="781"/>
      <c r="F194" s="781"/>
      <c r="G194" s="781"/>
      <c r="H194" s="781"/>
      <c r="I194" s="781"/>
      <c r="J194" s="781"/>
      <c r="K194" s="781"/>
      <c r="L194" s="781"/>
      <c r="M194" s="781"/>
      <c r="N194" s="781"/>
      <c r="O194" s="781"/>
      <c r="P194" s="781"/>
      <c r="Q194" s="781"/>
      <c r="R194" s="781"/>
      <c r="S194" s="781"/>
      <c r="T194" s="781"/>
      <c r="U194" s="781"/>
      <c r="V194" s="842"/>
    </row>
    <row r="195" spans="1:22" s="790" customFormat="1">
      <c r="A195" s="781"/>
      <c r="B195" s="781"/>
      <c r="C195" s="781"/>
      <c r="D195" s="781"/>
      <c r="E195" s="781"/>
      <c r="F195" s="781"/>
      <c r="G195" s="781"/>
      <c r="H195" s="781"/>
      <c r="I195" s="781"/>
      <c r="J195" s="781"/>
      <c r="K195" s="781"/>
      <c r="L195" s="781"/>
      <c r="M195" s="781"/>
      <c r="N195" s="781"/>
      <c r="O195" s="781"/>
      <c r="P195" s="781"/>
      <c r="Q195" s="781"/>
      <c r="R195" s="781"/>
      <c r="S195" s="781"/>
      <c r="T195" s="781"/>
      <c r="U195" s="781"/>
      <c r="V195" s="842"/>
    </row>
    <row r="196" spans="1:22" s="790" customFormat="1">
      <c r="A196" s="781"/>
      <c r="B196" s="781"/>
      <c r="C196" s="781"/>
      <c r="D196" s="781"/>
      <c r="E196" s="781"/>
      <c r="F196" s="781"/>
      <c r="G196" s="781"/>
      <c r="H196" s="781"/>
      <c r="I196" s="781"/>
      <c r="J196" s="781"/>
      <c r="K196" s="781"/>
      <c r="L196" s="781"/>
      <c r="M196" s="781"/>
      <c r="N196" s="781"/>
      <c r="O196" s="781"/>
      <c r="P196" s="781"/>
      <c r="Q196" s="781"/>
      <c r="R196" s="781"/>
      <c r="S196" s="781"/>
      <c r="T196" s="781"/>
      <c r="U196" s="781"/>
      <c r="V196" s="842"/>
    </row>
    <row r="197" spans="1:22" s="790" customFormat="1">
      <c r="A197" s="781"/>
      <c r="B197" s="781"/>
      <c r="C197" s="781"/>
      <c r="D197" s="781"/>
      <c r="E197" s="781"/>
      <c r="F197" s="781"/>
      <c r="G197" s="781"/>
      <c r="H197" s="781"/>
      <c r="I197" s="781"/>
      <c r="J197" s="781"/>
      <c r="K197" s="781"/>
      <c r="L197" s="781"/>
      <c r="M197" s="781"/>
      <c r="N197" s="781"/>
      <c r="O197" s="781"/>
      <c r="P197" s="781"/>
      <c r="Q197" s="781"/>
      <c r="R197" s="781"/>
      <c r="S197" s="781"/>
      <c r="T197" s="781"/>
      <c r="U197" s="781"/>
      <c r="V197" s="842"/>
    </row>
    <row r="198" spans="1:22" s="790" customFormat="1">
      <c r="A198" s="781"/>
      <c r="B198" s="781"/>
      <c r="C198" s="781"/>
      <c r="D198" s="781"/>
      <c r="E198" s="781"/>
      <c r="F198" s="781"/>
      <c r="G198" s="781"/>
      <c r="H198" s="781"/>
      <c r="I198" s="781"/>
      <c r="J198" s="781"/>
      <c r="K198" s="781"/>
      <c r="L198" s="781"/>
      <c r="M198" s="781"/>
      <c r="N198" s="781"/>
      <c r="O198" s="781"/>
      <c r="P198" s="781"/>
      <c r="Q198" s="781"/>
      <c r="R198" s="781"/>
      <c r="S198" s="781"/>
      <c r="T198" s="781"/>
      <c r="U198" s="781"/>
      <c r="V198" s="842"/>
    </row>
    <row r="199" spans="1:22" s="790" customFormat="1">
      <c r="A199" s="781"/>
      <c r="B199" s="781"/>
      <c r="C199" s="781"/>
      <c r="D199" s="781"/>
      <c r="E199" s="781"/>
      <c r="F199" s="781"/>
      <c r="G199" s="781"/>
      <c r="H199" s="781"/>
      <c r="I199" s="781"/>
      <c r="J199" s="781"/>
      <c r="K199" s="781"/>
      <c r="L199" s="781"/>
      <c r="M199" s="781"/>
      <c r="N199" s="781"/>
      <c r="O199" s="781"/>
      <c r="P199" s="781"/>
      <c r="Q199" s="781"/>
      <c r="R199" s="781"/>
      <c r="S199" s="781"/>
      <c r="T199" s="781"/>
      <c r="U199" s="781"/>
      <c r="V199" s="842"/>
    </row>
    <row r="200" spans="1:22" s="790" customFormat="1">
      <c r="A200" s="781"/>
      <c r="B200" s="781"/>
      <c r="C200" s="781"/>
      <c r="D200" s="781"/>
      <c r="E200" s="781"/>
      <c r="F200" s="781"/>
      <c r="G200" s="781"/>
      <c r="H200" s="781"/>
      <c r="I200" s="781"/>
      <c r="J200" s="781"/>
      <c r="K200" s="781"/>
      <c r="L200" s="781"/>
      <c r="M200" s="781"/>
      <c r="N200" s="781"/>
      <c r="O200" s="781"/>
      <c r="P200" s="781"/>
      <c r="Q200" s="781"/>
      <c r="R200" s="781"/>
      <c r="S200" s="781"/>
      <c r="T200" s="781"/>
      <c r="U200" s="781"/>
      <c r="V200" s="842"/>
    </row>
    <row r="201" spans="1:22" s="790" customFormat="1">
      <c r="A201" s="781"/>
      <c r="B201" s="781"/>
      <c r="C201" s="781"/>
      <c r="D201" s="781"/>
      <c r="E201" s="781"/>
      <c r="F201" s="781"/>
      <c r="G201" s="781"/>
      <c r="H201" s="781"/>
      <c r="I201" s="781"/>
      <c r="J201" s="781"/>
      <c r="K201" s="781"/>
      <c r="L201" s="781"/>
      <c r="M201" s="781"/>
      <c r="N201" s="781"/>
      <c r="O201" s="781"/>
      <c r="P201" s="781"/>
      <c r="Q201" s="781"/>
      <c r="R201" s="781"/>
      <c r="S201" s="781"/>
      <c r="T201" s="781"/>
      <c r="U201" s="781"/>
      <c r="V201" s="842"/>
    </row>
    <row r="202" spans="1:22" s="790" customFormat="1">
      <c r="A202" s="781"/>
      <c r="B202" s="781"/>
      <c r="C202" s="781"/>
      <c r="D202" s="781"/>
      <c r="E202" s="781"/>
      <c r="F202" s="781"/>
      <c r="G202" s="781"/>
      <c r="H202" s="781"/>
      <c r="I202" s="781"/>
      <c r="J202" s="781"/>
      <c r="K202" s="781"/>
      <c r="L202" s="781"/>
      <c r="M202" s="781"/>
      <c r="N202" s="781"/>
      <c r="O202" s="781"/>
      <c r="P202" s="781"/>
      <c r="Q202" s="781"/>
      <c r="R202" s="781"/>
      <c r="S202" s="781"/>
      <c r="T202" s="781"/>
      <c r="U202" s="781"/>
      <c r="V202" s="842"/>
    </row>
    <row r="203" spans="1:22" s="790" customFormat="1">
      <c r="A203" s="781"/>
      <c r="B203" s="781"/>
      <c r="C203" s="781"/>
      <c r="D203" s="781"/>
      <c r="E203" s="781"/>
      <c r="F203" s="781"/>
      <c r="G203" s="781"/>
      <c r="H203" s="781"/>
      <c r="I203" s="781"/>
      <c r="J203" s="781"/>
      <c r="K203" s="781"/>
      <c r="L203" s="781"/>
      <c r="M203" s="781"/>
      <c r="N203" s="781"/>
      <c r="O203" s="781"/>
      <c r="P203" s="781"/>
      <c r="Q203" s="781"/>
      <c r="R203" s="781"/>
      <c r="S203" s="781"/>
      <c r="T203" s="781"/>
      <c r="U203" s="781"/>
      <c r="V203" s="842"/>
    </row>
    <row r="204" spans="1:22" s="790" customFormat="1">
      <c r="A204" s="781"/>
      <c r="B204" s="781"/>
      <c r="C204" s="781"/>
      <c r="D204" s="781"/>
      <c r="E204" s="781"/>
      <c r="F204" s="781"/>
      <c r="G204" s="781"/>
      <c r="H204" s="781"/>
      <c r="I204" s="781"/>
      <c r="J204" s="781"/>
      <c r="K204" s="781"/>
      <c r="L204" s="781"/>
      <c r="M204" s="781"/>
      <c r="N204" s="781"/>
      <c r="O204" s="781"/>
      <c r="P204" s="781"/>
      <c r="Q204" s="781"/>
      <c r="R204" s="781"/>
      <c r="S204" s="781"/>
      <c r="T204" s="781"/>
      <c r="U204" s="781"/>
      <c r="V204" s="842"/>
    </row>
    <row r="205" spans="1:22" s="790" customFormat="1">
      <c r="A205" s="781"/>
      <c r="B205" s="781"/>
      <c r="C205" s="781"/>
      <c r="D205" s="781"/>
      <c r="E205" s="781"/>
      <c r="F205" s="781"/>
      <c r="G205" s="781"/>
      <c r="H205" s="781"/>
      <c r="I205" s="781"/>
      <c r="J205" s="781"/>
      <c r="K205" s="781"/>
      <c r="L205" s="781"/>
      <c r="M205" s="781"/>
      <c r="N205" s="781"/>
      <c r="O205" s="781"/>
      <c r="P205" s="781"/>
      <c r="Q205" s="781"/>
      <c r="R205" s="781"/>
      <c r="S205" s="781"/>
      <c r="T205" s="781"/>
      <c r="U205" s="781"/>
      <c r="V205" s="842"/>
    </row>
    <row r="206" spans="1:22" s="790" customFormat="1">
      <c r="A206" s="781"/>
      <c r="B206" s="781"/>
      <c r="C206" s="781"/>
      <c r="D206" s="781"/>
      <c r="E206" s="781"/>
      <c r="F206" s="781"/>
      <c r="G206" s="781"/>
      <c r="H206" s="781"/>
      <c r="I206" s="781"/>
      <c r="J206" s="781"/>
      <c r="K206" s="781"/>
      <c r="L206" s="781"/>
      <c r="M206" s="781"/>
      <c r="N206" s="781"/>
      <c r="O206" s="781"/>
      <c r="P206" s="781"/>
      <c r="Q206" s="781"/>
      <c r="R206" s="781"/>
      <c r="S206" s="781"/>
      <c r="T206" s="781"/>
      <c r="U206" s="781"/>
      <c r="V206" s="842"/>
    </row>
    <row r="207" spans="1:22" s="790" customFormat="1">
      <c r="A207" s="781"/>
      <c r="B207" s="781"/>
      <c r="C207" s="781"/>
      <c r="D207" s="781"/>
      <c r="E207" s="781"/>
      <c r="F207" s="781"/>
      <c r="G207" s="781"/>
      <c r="H207" s="781"/>
      <c r="I207" s="781"/>
      <c r="J207" s="781"/>
      <c r="K207" s="781"/>
      <c r="L207" s="781"/>
      <c r="M207" s="781"/>
      <c r="N207" s="781"/>
      <c r="O207" s="781"/>
      <c r="P207" s="781"/>
      <c r="Q207" s="781"/>
      <c r="R207" s="781"/>
      <c r="S207" s="781"/>
      <c r="T207" s="781"/>
      <c r="U207" s="781"/>
      <c r="V207" s="842"/>
    </row>
    <row r="208" spans="1:22" s="790" customFormat="1">
      <c r="A208" s="781"/>
      <c r="B208" s="781"/>
      <c r="C208" s="781"/>
      <c r="D208" s="781"/>
      <c r="E208" s="781"/>
      <c r="F208" s="781"/>
      <c r="G208" s="781"/>
      <c r="H208" s="781"/>
      <c r="I208" s="781"/>
      <c r="J208" s="781"/>
      <c r="K208" s="781"/>
      <c r="L208" s="781"/>
      <c r="M208" s="781"/>
      <c r="N208" s="781"/>
      <c r="O208" s="781"/>
      <c r="P208" s="781"/>
      <c r="Q208" s="781"/>
      <c r="R208" s="781"/>
      <c r="S208" s="781"/>
      <c r="T208" s="781"/>
      <c r="U208" s="781"/>
      <c r="V208" s="842"/>
    </row>
    <row r="209" spans="1:22" s="790" customFormat="1">
      <c r="A209" s="781"/>
      <c r="B209" s="781"/>
      <c r="C209" s="781"/>
      <c r="D209" s="781"/>
      <c r="E209" s="781"/>
      <c r="F209" s="781"/>
      <c r="G209" s="781"/>
      <c r="H209" s="781"/>
      <c r="I209" s="781"/>
      <c r="J209" s="781"/>
      <c r="K209" s="781"/>
      <c r="L209" s="781"/>
      <c r="M209" s="781"/>
      <c r="N209" s="781"/>
      <c r="O209" s="781"/>
      <c r="P209" s="781"/>
      <c r="Q209" s="781"/>
      <c r="R209" s="781"/>
      <c r="S209" s="781"/>
      <c r="T209" s="781"/>
      <c r="U209" s="781"/>
      <c r="V209" s="842"/>
    </row>
    <row r="210" spans="1:22" s="790" customFormat="1">
      <c r="A210" s="781"/>
      <c r="B210" s="781"/>
      <c r="C210" s="781"/>
      <c r="D210" s="781"/>
      <c r="E210" s="781"/>
      <c r="F210" s="781"/>
      <c r="G210" s="781"/>
      <c r="H210" s="781"/>
      <c r="I210" s="781"/>
      <c r="J210" s="781"/>
      <c r="K210" s="781"/>
      <c r="L210" s="781"/>
      <c r="M210" s="781"/>
      <c r="N210" s="781"/>
      <c r="O210" s="781"/>
      <c r="P210" s="781"/>
      <c r="Q210" s="781"/>
      <c r="R210" s="781"/>
      <c r="S210" s="781"/>
      <c r="T210" s="781"/>
      <c r="U210" s="781"/>
      <c r="V210" s="842"/>
    </row>
    <row r="211" spans="1:22" s="790" customFormat="1">
      <c r="A211" s="781"/>
      <c r="B211" s="781"/>
      <c r="C211" s="781"/>
      <c r="D211" s="781"/>
      <c r="E211" s="781"/>
      <c r="F211" s="781"/>
      <c r="G211" s="781"/>
      <c r="H211" s="781"/>
      <c r="I211" s="781"/>
      <c r="J211" s="781"/>
      <c r="K211" s="781"/>
      <c r="L211" s="781"/>
      <c r="M211" s="781"/>
      <c r="N211" s="781"/>
      <c r="O211" s="781"/>
      <c r="P211" s="781"/>
      <c r="Q211" s="781"/>
      <c r="R211" s="781"/>
      <c r="S211" s="781"/>
      <c r="T211" s="781"/>
      <c r="U211" s="781"/>
      <c r="V211" s="842"/>
    </row>
    <row r="212" spans="1:22" s="1273" customFormat="1">
      <c r="A212" s="781"/>
      <c r="B212" s="781"/>
      <c r="C212" s="781"/>
      <c r="D212" s="781"/>
      <c r="E212" s="781"/>
      <c r="F212" s="781"/>
      <c r="G212" s="781"/>
      <c r="H212" s="781"/>
      <c r="I212" s="781"/>
      <c r="J212" s="781"/>
      <c r="K212" s="781"/>
      <c r="L212" s="781"/>
      <c r="M212" s="781"/>
      <c r="N212" s="781"/>
      <c r="O212" s="781"/>
      <c r="P212" s="781"/>
      <c r="Q212" s="781"/>
      <c r="R212" s="781"/>
      <c r="S212" s="781"/>
      <c r="T212" s="781"/>
      <c r="U212" s="781"/>
      <c r="V212" s="842"/>
    </row>
    <row r="213" spans="1:22" s="1273" customFormat="1">
      <c r="A213" s="781"/>
      <c r="B213" s="781"/>
      <c r="C213" s="781"/>
      <c r="D213" s="781"/>
      <c r="E213" s="781"/>
      <c r="F213" s="781"/>
      <c r="G213" s="781"/>
      <c r="H213" s="781"/>
      <c r="I213" s="781"/>
      <c r="J213" s="781"/>
      <c r="K213" s="781"/>
      <c r="L213" s="781"/>
      <c r="M213" s="781"/>
      <c r="N213" s="781"/>
      <c r="O213" s="781"/>
      <c r="P213" s="781"/>
      <c r="Q213" s="781"/>
      <c r="R213" s="781"/>
      <c r="S213" s="781"/>
      <c r="T213" s="781"/>
      <c r="U213" s="781"/>
      <c r="V213" s="842"/>
    </row>
    <row r="214" spans="1:22" s="1273" customFormat="1">
      <c r="A214" s="781"/>
      <c r="B214" s="781"/>
      <c r="C214" s="781"/>
      <c r="D214" s="781"/>
      <c r="E214" s="781"/>
      <c r="F214" s="781"/>
      <c r="G214" s="781"/>
      <c r="H214" s="781"/>
      <c r="I214" s="781"/>
      <c r="J214" s="781"/>
      <c r="K214" s="781"/>
      <c r="L214" s="781"/>
      <c r="M214" s="781"/>
      <c r="N214" s="781"/>
      <c r="O214" s="781"/>
      <c r="P214" s="781"/>
      <c r="Q214" s="781"/>
      <c r="R214" s="781"/>
      <c r="S214" s="781"/>
      <c r="T214" s="781"/>
      <c r="U214" s="781"/>
      <c r="V214" s="842"/>
    </row>
    <row r="215" spans="1:22" s="1273" customFormat="1">
      <c r="A215" s="781"/>
      <c r="B215" s="781"/>
      <c r="C215" s="781"/>
      <c r="D215" s="781"/>
      <c r="E215" s="781"/>
      <c r="F215" s="781"/>
      <c r="G215" s="781"/>
      <c r="H215" s="781"/>
      <c r="I215" s="781"/>
      <c r="J215" s="781"/>
      <c r="K215" s="781"/>
      <c r="L215" s="781"/>
      <c r="M215" s="781"/>
      <c r="N215" s="781"/>
      <c r="O215" s="781"/>
      <c r="P215" s="781"/>
      <c r="Q215" s="781"/>
      <c r="R215" s="781"/>
      <c r="S215" s="781"/>
      <c r="T215" s="781"/>
      <c r="U215" s="781"/>
      <c r="V215" s="842"/>
    </row>
    <row r="216" spans="1:22" s="1273" customFormat="1">
      <c r="A216" s="781"/>
      <c r="B216" s="781"/>
      <c r="C216" s="781"/>
      <c r="D216" s="781"/>
      <c r="E216" s="781"/>
      <c r="F216" s="781"/>
      <c r="G216" s="781"/>
      <c r="H216" s="781"/>
      <c r="I216" s="781"/>
      <c r="J216" s="781"/>
      <c r="K216" s="781"/>
      <c r="L216" s="781"/>
      <c r="M216" s="781"/>
      <c r="N216" s="781"/>
      <c r="O216" s="781"/>
      <c r="P216" s="781"/>
      <c r="Q216" s="781"/>
      <c r="R216" s="781"/>
      <c r="S216" s="781"/>
      <c r="T216" s="781"/>
      <c r="U216" s="781"/>
      <c r="V216" s="842"/>
    </row>
    <row r="217" spans="1:22" s="1273" customFormat="1">
      <c r="A217" s="781"/>
      <c r="B217" s="781"/>
      <c r="C217" s="781"/>
      <c r="D217" s="781"/>
      <c r="E217" s="781"/>
      <c r="F217" s="781"/>
      <c r="G217" s="781"/>
      <c r="H217" s="781"/>
      <c r="I217" s="781"/>
      <c r="J217" s="781"/>
      <c r="K217" s="781"/>
      <c r="L217" s="781"/>
      <c r="M217" s="781"/>
      <c r="N217" s="781"/>
      <c r="O217" s="781"/>
      <c r="P217" s="781"/>
      <c r="Q217" s="781"/>
      <c r="R217" s="781"/>
      <c r="S217" s="781"/>
      <c r="T217" s="781"/>
      <c r="U217" s="781"/>
      <c r="V217" s="842"/>
    </row>
  </sheetData>
  <mergeCells count="45">
    <mergeCell ref="B153:V153"/>
    <mergeCell ref="B154:V154"/>
    <mergeCell ref="B147:V147"/>
    <mergeCell ref="B148:V148"/>
    <mergeCell ref="B149:V149"/>
    <mergeCell ref="B150:V150"/>
    <mergeCell ref="B151:V151"/>
    <mergeCell ref="B152:V152"/>
    <mergeCell ref="E19:E21"/>
    <mergeCell ref="F19:F21"/>
    <mergeCell ref="A141:P141"/>
    <mergeCell ref="A144:V144"/>
    <mergeCell ref="B145:V145"/>
    <mergeCell ref="A15:A21"/>
    <mergeCell ref="E15:F18"/>
    <mergeCell ref="G15:P15"/>
    <mergeCell ref="Q15:V15"/>
    <mergeCell ref="G16:G21"/>
    <mergeCell ref="H16:H20"/>
    <mergeCell ref="I16:J16"/>
    <mergeCell ref="K16:L16"/>
    <mergeCell ref="M16:N16"/>
    <mergeCell ref="O16:O20"/>
    <mergeCell ref="P16:P21"/>
    <mergeCell ref="B146:V146"/>
    <mergeCell ref="V16:V21"/>
    <mergeCell ref="I17:I21"/>
    <mergeCell ref="J17:J21"/>
    <mergeCell ref="K17:K21"/>
    <mergeCell ref="L17:L21"/>
    <mergeCell ref="M17:M21"/>
    <mergeCell ref="N17:N21"/>
    <mergeCell ref="Q16:Q21"/>
    <mergeCell ref="R16:R21"/>
    <mergeCell ref="S16:S21"/>
    <mergeCell ref="T16:T21"/>
    <mergeCell ref="U16:U20"/>
    <mergeCell ref="B15:B21"/>
    <mergeCell ref="C15:C21"/>
    <mergeCell ref="D15:D21"/>
    <mergeCell ref="A1:V1"/>
    <mergeCell ref="A2:V2"/>
    <mergeCell ref="A4:V5"/>
    <mergeCell ref="A7:V7"/>
    <mergeCell ref="G9:H9"/>
  </mergeCells>
  <printOptions horizontalCentered="1"/>
  <pageMargins left="0.59055118110236227" right="0.78740157480314965" top="0.98425196850393704" bottom="0.59055118110236227" header="0.31496062992125984" footer="0.31496062992125984"/>
  <pageSetup paperSize="9" scale="35" orientation="landscape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5"/>
  <sheetViews>
    <sheetView topLeftCell="A43" workbookViewId="0">
      <selection activeCell="C68" sqref="C68"/>
    </sheetView>
  </sheetViews>
  <sheetFormatPr defaultRowHeight="12.75"/>
  <cols>
    <col min="1" max="1" width="4.85546875" style="1274" bestFit="1" customWidth="1"/>
    <col min="2" max="2" width="65.7109375" style="1274" customWidth="1"/>
    <col min="3" max="3" width="12.42578125" style="1274" bestFit="1" customWidth="1"/>
    <col min="4" max="16384" width="9.140625" style="1274"/>
  </cols>
  <sheetData>
    <row r="1" spans="1:3">
      <c r="A1" s="1374" t="s">
        <v>485</v>
      </c>
      <c r="B1" s="1375"/>
      <c r="C1" s="1376"/>
    </row>
    <row r="2" spans="1:3">
      <c r="A2" s="1377" t="s">
        <v>486</v>
      </c>
      <c r="B2" s="1378"/>
      <c r="C2" s="1379"/>
    </row>
    <row r="3" spans="1:3" ht="13.5" thickBot="1">
      <c r="A3" s="1380"/>
      <c r="B3" s="1381"/>
      <c r="C3" s="1382"/>
    </row>
    <row r="4" spans="1:3" ht="13.5" thickBot="1">
      <c r="A4" s="17"/>
      <c r="B4" s="21"/>
      <c r="C4" s="14"/>
    </row>
    <row r="5" spans="1:3">
      <c r="A5" s="1383" t="s">
        <v>863</v>
      </c>
      <c r="B5" s="1384"/>
      <c r="C5" s="1385"/>
    </row>
    <row r="6" spans="1:3">
      <c r="A6" s="1386"/>
      <c r="B6" s="1387"/>
      <c r="C6" s="1388"/>
    </row>
    <row r="7" spans="1:3" ht="13.5" thickBot="1">
      <c r="A7" s="1389"/>
      <c r="B7" s="1390"/>
      <c r="C7" s="1391"/>
    </row>
    <row r="8" spans="1:3" ht="13.5" thickBot="1">
      <c r="A8" s="17"/>
      <c r="B8" s="21"/>
      <c r="C8" s="14"/>
    </row>
    <row r="9" spans="1:3" ht="13.5" thickBot="1">
      <c r="A9" s="1392" t="s">
        <v>2303</v>
      </c>
      <c r="B9" s="1393"/>
      <c r="C9" s="1394"/>
    </row>
    <row r="10" spans="1:3" ht="13.5" thickBot="1">
      <c r="A10" s="14"/>
      <c r="B10" s="14"/>
      <c r="C10" s="14"/>
    </row>
    <row r="11" spans="1:3" ht="26.25" thickBot="1">
      <c r="A11" s="1035" t="s">
        <v>517</v>
      </c>
      <c r="B11" s="1275" t="s">
        <v>522</v>
      </c>
      <c r="C11" s="1276" t="s">
        <v>2044</v>
      </c>
    </row>
    <row r="12" spans="1:3" ht="13.5" thickBot="1">
      <c r="A12" s="1277"/>
      <c r="B12" s="1277"/>
      <c r="C12" s="14"/>
    </row>
    <row r="13" spans="1:3" ht="13.5" thickBot="1">
      <c r="A13" s="1485" t="s">
        <v>703</v>
      </c>
      <c r="B13" s="1486"/>
      <c r="C13" s="1278" t="s">
        <v>685</v>
      </c>
    </row>
    <row r="14" spans="1:3" ht="13.5" thickTop="1">
      <c r="A14" s="1279" t="s">
        <v>704</v>
      </c>
      <c r="B14" s="1280" t="s">
        <v>705</v>
      </c>
      <c r="C14" s="1281">
        <v>0.2</v>
      </c>
    </row>
    <row r="15" spans="1:3">
      <c r="A15" s="1279" t="s">
        <v>706</v>
      </c>
      <c r="B15" s="1282" t="s">
        <v>707</v>
      </c>
      <c r="C15" s="1283">
        <v>1.4999999999999999E-2</v>
      </c>
    </row>
    <row r="16" spans="1:3">
      <c r="A16" s="1279" t="s">
        <v>708</v>
      </c>
      <c r="B16" s="1282" t="s">
        <v>709</v>
      </c>
      <c r="C16" s="1283">
        <v>0.01</v>
      </c>
    </row>
    <row r="17" spans="1:3">
      <c r="A17" s="1279" t="s">
        <v>710</v>
      </c>
      <c r="B17" s="1284" t="s">
        <v>711</v>
      </c>
      <c r="C17" s="1285">
        <v>2E-3</v>
      </c>
    </row>
    <row r="18" spans="1:3">
      <c r="A18" s="1279" t="s">
        <v>712</v>
      </c>
      <c r="B18" s="1282" t="s">
        <v>713</v>
      </c>
      <c r="C18" s="1283">
        <v>6.0000000000000001E-3</v>
      </c>
    </row>
    <row r="19" spans="1:3">
      <c r="A19" s="1279" t="s">
        <v>714</v>
      </c>
      <c r="B19" s="1282" t="s">
        <v>715</v>
      </c>
      <c r="C19" s="1283">
        <v>2.5000000000000001E-2</v>
      </c>
    </row>
    <row r="20" spans="1:3" ht="25.5">
      <c r="A20" s="1279" t="s">
        <v>716</v>
      </c>
      <c r="B20" s="1282" t="s">
        <v>717</v>
      </c>
      <c r="C20" s="1283">
        <v>0.03</v>
      </c>
    </row>
    <row r="21" spans="1:3">
      <c r="A21" s="1279" t="s">
        <v>718</v>
      </c>
      <c r="B21" s="1282" t="s">
        <v>719</v>
      </c>
      <c r="C21" s="1283">
        <v>0.08</v>
      </c>
    </row>
    <row r="22" spans="1:3" ht="13.5" thickBot="1">
      <c r="A22" s="1279" t="s">
        <v>718</v>
      </c>
      <c r="B22" s="1282" t="s">
        <v>720</v>
      </c>
      <c r="C22" s="1286" t="s">
        <v>487</v>
      </c>
    </row>
    <row r="23" spans="1:3" ht="13.5" thickBot="1">
      <c r="A23" s="1483" t="s">
        <v>721</v>
      </c>
      <c r="B23" s="1487"/>
      <c r="C23" s="1287">
        <f>SUM(C14:C21)</f>
        <v>0.36800000000000005</v>
      </c>
    </row>
    <row r="24" spans="1:3" ht="13.5" thickBot="1">
      <c r="A24" s="1488"/>
      <c r="B24" s="1488"/>
      <c r="C24" s="1288"/>
    </row>
    <row r="25" spans="1:3" ht="13.5" thickBot="1">
      <c r="A25" s="1485" t="s">
        <v>722</v>
      </c>
      <c r="B25" s="1498"/>
      <c r="C25" s="1289" t="s">
        <v>685</v>
      </c>
    </row>
    <row r="26" spans="1:3" ht="13.5" thickTop="1">
      <c r="A26" s="1290" t="s">
        <v>723</v>
      </c>
      <c r="B26" s="1291" t="s">
        <v>724</v>
      </c>
      <c r="C26" s="1286" t="s">
        <v>487</v>
      </c>
    </row>
    <row r="27" spans="1:3">
      <c r="A27" s="1292" t="s">
        <v>725</v>
      </c>
      <c r="B27" s="148" t="s">
        <v>726</v>
      </c>
      <c r="C27" s="1283" t="s">
        <v>487</v>
      </c>
    </row>
    <row r="28" spans="1:3">
      <c r="A28" s="1292" t="s">
        <v>727</v>
      </c>
      <c r="B28" s="148" t="s">
        <v>728</v>
      </c>
      <c r="C28" s="1283">
        <v>7.0000000000000001E-3</v>
      </c>
    </row>
    <row r="29" spans="1:3">
      <c r="A29" s="1292" t="s">
        <v>729</v>
      </c>
      <c r="B29" s="148" t="s">
        <v>730</v>
      </c>
      <c r="C29" s="1283">
        <v>8.3299999999999999E-2</v>
      </c>
    </row>
    <row r="30" spans="1:3">
      <c r="A30" s="1292" t="s">
        <v>731</v>
      </c>
      <c r="B30" s="148" t="s">
        <v>732</v>
      </c>
      <c r="C30" s="1283">
        <v>5.0000000000000001E-4</v>
      </c>
    </row>
    <row r="31" spans="1:3">
      <c r="A31" s="1292" t="s">
        <v>733</v>
      </c>
      <c r="B31" s="148" t="s">
        <v>734</v>
      </c>
      <c r="C31" s="1283">
        <v>5.5999999999999999E-3</v>
      </c>
    </row>
    <row r="32" spans="1:3">
      <c r="A32" s="1292" t="s">
        <v>735</v>
      </c>
      <c r="B32" s="148" t="s">
        <v>736</v>
      </c>
      <c r="C32" s="1283" t="s">
        <v>487</v>
      </c>
    </row>
    <row r="33" spans="1:3">
      <c r="A33" s="1292" t="s">
        <v>737</v>
      </c>
      <c r="B33" s="148" t="s">
        <v>738</v>
      </c>
      <c r="C33" s="1283">
        <v>8.0000000000000004E-4</v>
      </c>
    </row>
    <row r="34" spans="1:3">
      <c r="A34" s="1292" t="s">
        <v>739</v>
      </c>
      <c r="B34" s="148" t="s">
        <v>740</v>
      </c>
      <c r="C34" s="1283">
        <v>6.7799999999999999E-2</v>
      </c>
    </row>
    <row r="35" spans="1:3" ht="13.5" thickBot="1">
      <c r="A35" s="1293" t="s">
        <v>741</v>
      </c>
      <c r="B35" s="1291" t="s">
        <v>742</v>
      </c>
      <c r="C35" s="1286">
        <v>2.0000000000000001E-4</v>
      </c>
    </row>
    <row r="36" spans="1:3" ht="13.5" thickBot="1">
      <c r="A36" s="1483" t="s">
        <v>743</v>
      </c>
      <c r="B36" s="1487"/>
      <c r="C36" s="1287">
        <f>SUM(C26:C35)</f>
        <v>0.16519999999999999</v>
      </c>
    </row>
    <row r="37" spans="1:3" ht="13.5" thickBot="1">
      <c r="A37" s="1489"/>
      <c r="B37" s="1489"/>
      <c r="C37" s="1294"/>
    </row>
    <row r="38" spans="1:3" ht="13.5" thickBot="1">
      <c r="A38" s="1485" t="s">
        <v>744</v>
      </c>
      <c r="B38" s="1486"/>
      <c r="C38" s="1289" t="s">
        <v>685</v>
      </c>
    </row>
    <row r="39" spans="1:3" ht="13.5" thickTop="1">
      <c r="A39" s="1290" t="s">
        <v>745</v>
      </c>
      <c r="B39" s="1291" t="s">
        <v>746</v>
      </c>
      <c r="C39" s="1286">
        <v>4.3099999999999999E-2</v>
      </c>
    </row>
    <row r="40" spans="1:3">
      <c r="A40" s="1292" t="s">
        <v>747</v>
      </c>
      <c r="B40" s="148" t="s">
        <v>748</v>
      </c>
      <c r="C40" s="1283">
        <v>1E-3</v>
      </c>
    </row>
    <row r="41" spans="1:3">
      <c r="A41" s="1292" t="s">
        <v>749</v>
      </c>
      <c r="B41" s="148" t="s">
        <v>750</v>
      </c>
      <c r="C41" s="1283">
        <v>3.8699999999999998E-2</v>
      </c>
    </row>
    <row r="42" spans="1:3">
      <c r="A42" s="1292" t="s">
        <v>751</v>
      </c>
      <c r="B42" s="148" t="s">
        <v>752</v>
      </c>
      <c r="C42" s="1283">
        <v>3.85E-2</v>
      </c>
    </row>
    <row r="43" spans="1:3" ht="13.5" thickBot="1">
      <c r="A43" s="1292" t="s">
        <v>753</v>
      </c>
      <c r="B43" s="148" t="s">
        <v>754</v>
      </c>
      <c r="C43" s="1283">
        <v>3.5999999999999999E-3</v>
      </c>
    </row>
    <row r="44" spans="1:3" ht="13.5" thickBot="1">
      <c r="A44" s="1483" t="s">
        <v>755</v>
      </c>
      <c r="B44" s="1487"/>
      <c r="C44" s="1287">
        <f>SUM(C39:C43)</f>
        <v>0.1249</v>
      </c>
    </row>
    <row r="45" spans="1:3" ht="13.5" thickBot="1">
      <c r="A45" s="1488"/>
      <c r="B45" s="1488"/>
      <c r="C45" s="1295"/>
    </row>
    <row r="46" spans="1:3" ht="13.5" thickBot="1">
      <c r="A46" s="1485" t="s">
        <v>756</v>
      </c>
      <c r="B46" s="1486"/>
      <c r="C46" s="1289" t="s">
        <v>685</v>
      </c>
    </row>
    <row r="47" spans="1:3" ht="13.5" thickTop="1">
      <c r="A47" s="1290" t="s">
        <v>757</v>
      </c>
      <c r="B47" s="1291" t="s">
        <v>758</v>
      </c>
      <c r="C47" s="1286">
        <f>C23*C36</f>
        <v>6.0793600000000003E-2</v>
      </c>
    </row>
    <row r="48" spans="1:3" ht="13.5" thickBot="1">
      <c r="A48" s="1292" t="s">
        <v>759</v>
      </c>
      <c r="B48" s="148" t="s">
        <v>760</v>
      </c>
      <c r="C48" s="1283">
        <f>(C23*C40)+(C21*C39)</f>
        <v>3.8159999999999999E-3</v>
      </c>
    </row>
    <row r="49" spans="1:3" ht="13.5" thickBot="1">
      <c r="A49" s="1483" t="s">
        <v>761</v>
      </c>
      <c r="B49" s="1487"/>
      <c r="C49" s="1287">
        <f>SUM(C47:C48)</f>
        <v>6.4609600000000003E-2</v>
      </c>
    </row>
    <row r="50" spans="1:3" ht="13.5" thickBot="1">
      <c r="A50" s="1489"/>
      <c r="B50" s="1489"/>
      <c r="C50" s="1294"/>
    </row>
    <row r="51" spans="1:3" ht="13.5" thickBot="1">
      <c r="A51" s="1485" t="s">
        <v>1475</v>
      </c>
      <c r="B51" s="1486"/>
      <c r="C51" s="1289" t="s">
        <v>685</v>
      </c>
    </row>
    <row r="52" spans="1:3" ht="13.5" thickTop="1">
      <c r="A52" s="1290" t="s">
        <v>1476</v>
      </c>
      <c r="B52" s="1291" t="s">
        <v>1480</v>
      </c>
      <c r="C52" s="1286">
        <v>0.04</v>
      </c>
    </row>
    <row r="53" spans="1:3">
      <c r="A53" s="1292" t="s">
        <v>1477</v>
      </c>
      <c r="B53" s="148" t="s">
        <v>1481</v>
      </c>
      <c r="C53" s="1283">
        <v>1.2999999999999999E-2</v>
      </c>
    </row>
    <row r="54" spans="1:3">
      <c r="A54" s="1292" t="s">
        <v>1478</v>
      </c>
      <c r="B54" s="148" t="s">
        <v>1482</v>
      </c>
      <c r="C54" s="1283">
        <v>5.0000000000000001E-3</v>
      </c>
    </row>
    <row r="55" spans="1:3" ht="13.5" thickBot="1">
      <c r="A55" s="1292" t="s">
        <v>1479</v>
      </c>
      <c r="B55" s="148" t="s">
        <v>1483</v>
      </c>
      <c r="C55" s="1283">
        <v>3.0000000000000001E-3</v>
      </c>
    </row>
    <row r="56" spans="1:3" ht="13.5" thickBot="1">
      <c r="A56" s="1483" t="s">
        <v>1484</v>
      </c>
      <c r="B56" s="1487"/>
      <c r="C56" s="1287">
        <f>SUM(C52:C55)</f>
        <v>6.0999999999999999E-2</v>
      </c>
    </row>
    <row r="57" spans="1:3">
      <c r="A57" s="1296"/>
      <c r="B57" s="1296"/>
      <c r="C57" s="1296"/>
    </row>
    <row r="58" spans="1:3" ht="13.5" thickBot="1">
      <c r="A58" s="1296"/>
      <c r="B58" s="1296"/>
      <c r="C58" s="1296"/>
    </row>
    <row r="59" spans="1:3" ht="13.5" thickBot="1">
      <c r="A59" s="1485" t="s">
        <v>762</v>
      </c>
      <c r="B59" s="1486"/>
      <c r="C59" s="1289" t="s">
        <v>685</v>
      </c>
    </row>
    <row r="60" spans="1:3" ht="13.5" thickTop="1">
      <c r="A60" s="1490" t="s">
        <v>703</v>
      </c>
      <c r="B60" s="1491"/>
      <c r="C60" s="1297">
        <f>C23</f>
        <v>0.36800000000000005</v>
      </c>
    </row>
    <row r="61" spans="1:3">
      <c r="A61" s="1492" t="s">
        <v>722</v>
      </c>
      <c r="B61" s="1493"/>
      <c r="C61" s="1297">
        <f>C36</f>
        <v>0.16519999999999999</v>
      </c>
    </row>
    <row r="62" spans="1:3">
      <c r="A62" s="1492" t="s">
        <v>744</v>
      </c>
      <c r="B62" s="1493"/>
      <c r="C62" s="1297">
        <f>C44</f>
        <v>0.1249</v>
      </c>
    </row>
    <row r="63" spans="1:3">
      <c r="A63" s="1494" t="s">
        <v>756</v>
      </c>
      <c r="B63" s="1495"/>
      <c r="C63" s="1298">
        <f>C49</f>
        <v>6.4609600000000003E-2</v>
      </c>
    </row>
    <row r="64" spans="1:3" ht="13.5" thickBot="1">
      <c r="A64" s="1496" t="s">
        <v>1475</v>
      </c>
      <c r="B64" s="1497"/>
      <c r="C64" s="1299">
        <f>C56</f>
        <v>6.0999999999999999E-2</v>
      </c>
    </row>
    <row r="65" spans="1:3" ht="13.5" thickBot="1">
      <c r="A65" s="1483" t="s">
        <v>763</v>
      </c>
      <c r="B65" s="1484"/>
      <c r="C65" s="1287">
        <f>SUM(C60:C64)</f>
        <v>0.78370960000000012</v>
      </c>
    </row>
    <row r="66" spans="1:3">
      <c r="A66" s="14"/>
      <c r="B66" s="14"/>
      <c r="C66" s="14"/>
    </row>
    <row r="67" spans="1:3" ht="13.5" thickBot="1">
      <c r="A67" s="14"/>
      <c r="B67" s="14"/>
      <c r="C67" s="14"/>
    </row>
    <row r="68" spans="1:3">
      <c r="A68" s="1475" t="s">
        <v>649</v>
      </c>
      <c r="B68" s="1476"/>
      <c r="C68" s="365" t="s">
        <v>650</v>
      </c>
    </row>
    <row r="69" spans="1:3" ht="13.5" thickBot="1">
      <c r="A69" s="1470"/>
      <c r="B69" s="1477"/>
      <c r="C69" s="1300"/>
    </row>
    <row r="70" spans="1:3">
      <c r="A70" s="1469" t="s">
        <v>651</v>
      </c>
      <c r="B70" s="1467"/>
      <c r="C70" s="1301" t="s">
        <v>652</v>
      </c>
    </row>
    <row r="71" spans="1:3" ht="13.5" thickBot="1">
      <c r="A71" s="1478"/>
      <c r="B71" s="1479"/>
      <c r="C71" s="1302"/>
    </row>
    <row r="72" spans="1:3" ht="13.5" thickTop="1">
      <c r="A72" s="1480" t="s">
        <v>653</v>
      </c>
      <c r="B72" s="1481"/>
      <c r="C72" s="1482"/>
    </row>
    <row r="73" spans="1:3">
      <c r="A73" s="1026" t="s">
        <v>514</v>
      </c>
      <c r="B73" s="1467" t="s">
        <v>764</v>
      </c>
      <c r="C73" s="1468"/>
    </row>
    <row r="74" spans="1:3">
      <c r="A74" s="1469" t="s">
        <v>515</v>
      </c>
      <c r="B74" s="1471" t="s">
        <v>765</v>
      </c>
      <c r="C74" s="1472"/>
    </row>
    <row r="75" spans="1:3" ht="13.5" thickBot="1">
      <c r="A75" s="1470"/>
      <c r="B75" s="1473"/>
      <c r="C75" s="1474"/>
    </row>
  </sheetData>
  <mergeCells count="34">
    <mergeCell ref="A37:B37"/>
    <mergeCell ref="A1:C1"/>
    <mergeCell ref="A2:C2"/>
    <mergeCell ref="A3:C3"/>
    <mergeCell ref="A5:C7"/>
    <mergeCell ref="A9:C9"/>
    <mergeCell ref="A13:B13"/>
    <mergeCell ref="A23:B23"/>
    <mergeCell ref="A24:B24"/>
    <mergeCell ref="A25:B25"/>
    <mergeCell ref="A36:B36"/>
    <mergeCell ref="A65:B65"/>
    <mergeCell ref="A38:B38"/>
    <mergeCell ref="A44:B44"/>
    <mergeCell ref="A45:B45"/>
    <mergeCell ref="A46:B46"/>
    <mergeCell ref="A49:B49"/>
    <mergeCell ref="A50:B50"/>
    <mergeCell ref="A59:B59"/>
    <mergeCell ref="A60:B60"/>
    <mergeCell ref="A61:B61"/>
    <mergeCell ref="A62:B62"/>
    <mergeCell ref="A63:B63"/>
    <mergeCell ref="A51:B51"/>
    <mergeCell ref="A56:B56"/>
    <mergeCell ref="A64:B64"/>
    <mergeCell ref="B73:C73"/>
    <mergeCell ref="A74:A75"/>
    <mergeCell ref="B74:C75"/>
    <mergeCell ref="A68:B68"/>
    <mergeCell ref="A69:B69"/>
    <mergeCell ref="A70:B70"/>
    <mergeCell ref="A71:B71"/>
    <mergeCell ref="A72:C7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65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9"/>
  <sheetViews>
    <sheetView zoomScale="80" zoomScaleNormal="80" workbookViewId="0">
      <selection activeCell="G41" sqref="G41"/>
    </sheetView>
  </sheetViews>
  <sheetFormatPr defaultRowHeight="12.75"/>
  <cols>
    <col min="1" max="1" width="5.85546875" style="1" bestFit="1" customWidth="1"/>
    <col min="2" max="2" width="74.7109375" style="1" customWidth="1"/>
    <col min="3" max="3" width="5" style="1" bestFit="1" customWidth="1"/>
    <col min="4" max="4" width="19.85546875" style="1" bestFit="1" customWidth="1"/>
    <col min="5" max="9" width="9.140625" style="1"/>
    <col min="10" max="10" width="6.28515625" style="1" bestFit="1" customWidth="1"/>
    <col min="11" max="16384" width="9.140625" style="1"/>
  </cols>
  <sheetData>
    <row r="1" spans="1:4">
      <c r="A1" s="1499" t="s">
        <v>641</v>
      </c>
      <c r="B1" s="1500"/>
      <c r="C1" s="1500"/>
      <c r="D1" s="1501"/>
    </row>
    <row r="2" spans="1:4">
      <c r="A2" s="1502" t="s">
        <v>486</v>
      </c>
      <c r="B2" s="1503"/>
      <c r="C2" s="1503"/>
      <c r="D2" s="1504"/>
    </row>
    <row r="3" spans="1:4" ht="13.5" thickBot="1">
      <c r="A3" s="1505"/>
      <c r="B3" s="1506"/>
      <c r="C3" s="1506"/>
      <c r="D3" s="1507"/>
    </row>
    <row r="4" spans="1:4" ht="13.5" thickBot="1">
      <c r="A4" s="296"/>
      <c r="B4" s="297"/>
      <c r="C4" s="296"/>
      <c r="D4" s="296"/>
    </row>
    <row r="5" spans="1:4" ht="12.75" customHeight="1">
      <c r="A5" s="1383" t="s">
        <v>863</v>
      </c>
      <c r="B5" s="1384"/>
      <c r="C5" s="1384"/>
      <c r="D5" s="1385"/>
    </row>
    <row r="6" spans="1:4" ht="15" customHeight="1">
      <c r="A6" s="1386"/>
      <c r="B6" s="1387"/>
      <c r="C6" s="1387"/>
      <c r="D6" s="1388"/>
    </row>
    <row r="7" spans="1:4" ht="15" customHeight="1" thickBot="1">
      <c r="A7" s="1389"/>
      <c r="B7" s="1390"/>
      <c r="C7" s="1390"/>
      <c r="D7" s="1391"/>
    </row>
    <row r="8" spans="1:4" ht="13.5" thickBot="1">
      <c r="A8" s="296"/>
      <c r="B8" s="297"/>
      <c r="C8" s="298"/>
      <c r="D8" s="296"/>
    </row>
    <row r="9" spans="1:4" ht="13.5" thickBot="1">
      <c r="A9" s="1426" t="s">
        <v>642</v>
      </c>
      <c r="B9" s="1427"/>
      <c r="C9" s="1427"/>
      <c r="D9" s="1428"/>
    </row>
    <row r="10" spans="1:4" ht="13.5" thickBot="1">
      <c r="A10" s="296"/>
      <c r="B10" s="297"/>
      <c r="C10" s="298"/>
      <c r="D10" s="299"/>
    </row>
    <row r="11" spans="1:4">
      <c r="A11" s="1512" t="s">
        <v>517</v>
      </c>
      <c r="B11" s="1515" t="s">
        <v>643</v>
      </c>
      <c r="C11" s="1515" t="s">
        <v>644</v>
      </c>
      <c r="D11" s="1413" t="s">
        <v>645</v>
      </c>
    </row>
    <row r="12" spans="1:4">
      <c r="A12" s="1513"/>
      <c r="B12" s="1516"/>
      <c r="C12" s="1516"/>
      <c r="D12" s="1518"/>
    </row>
    <row r="13" spans="1:4" ht="13.5" thickBot="1">
      <c r="A13" s="1514"/>
      <c r="B13" s="1517"/>
      <c r="C13" s="1517"/>
      <c r="D13" s="1414"/>
    </row>
    <row r="14" spans="1:4" ht="13.5" thickBot="1">
      <c r="A14" s="300" t="s">
        <v>514</v>
      </c>
      <c r="B14" s="1519" t="s">
        <v>2034</v>
      </c>
      <c r="C14" s="1520"/>
      <c r="D14" s="1521"/>
    </row>
    <row r="15" spans="1:4">
      <c r="A15" s="707" t="s">
        <v>176</v>
      </c>
      <c r="B15" s="702" t="s">
        <v>1135</v>
      </c>
      <c r="C15" s="699" t="s">
        <v>9</v>
      </c>
      <c r="D15" s="705">
        <f>'CPU - Mobilizacao'!H62</f>
        <v>66474.21775999997</v>
      </c>
    </row>
    <row r="16" spans="1:4">
      <c r="A16" s="708" t="s">
        <v>177</v>
      </c>
      <c r="B16" s="703" t="s">
        <v>1137</v>
      </c>
      <c r="C16" s="700" t="s">
        <v>9</v>
      </c>
      <c r="D16" s="706">
        <f>'CPU - Mobilizacao'!H114</f>
        <v>27243.446693333331</v>
      </c>
    </row>
    <row r="17" spans="1:4">
      <c r="A17" s="708" t="s">
        <v>178</v>
      </c>
      <c r="B17" s="703" t="s">
        <v>1138</v>
      </c>
      <c r="C17" s="700" t="s">
        <v>9</v>
      </c>
      <c r="D17" s="706">
        <f>'CPU - Mobilizacao'!H170</f>
        <v>31276.336000000003</v>
      </c>
    </row>
    <row r="18" spans="1:4">
      <c r="A18" s="708" t="s">
        <v>179</v>
      </c>
      <c r="B18" s="703" t="s">
        <v>1139</v>
      </c>
      <c r="C18" s="700" t="s">
        <v>9</v>
      </c>
      <c r="D18" s="706">
        <f>'CPU - Mobilizacao'!H223</f>
        <v>42958.146451666667</v>
      </c>
    </row>
    <row r="19" spans="1:4">
      <c r="A19" s="708" t="s">
        <v>180</v>
      </c>
      <c r="B19" s="703" t="s">
        <v>1140</v>
      </c>
      <c r="C19" s="700" t="s">
        <v>9</v>
      </c>
      <c r="D19" s="706">
        <f>'CPU - Mobilizacao'!H288</f>
        <v>93455.494976666683</v>
      </c>
    </row>
    <row r="20" spans="1:4">
      <c r="A20" s="708" t="s">
        <v>181</v>
      </c>
      <c r="B20" s="703" t="s">
        <v>1141</v>
      </c>
      <c r="C20" s="700" t="s">
        <v>9</v>
      </c>
      <c r="D20" s="706">
        <f>'CPU - Mobilizacao'!H339</f>
        <v>29857.42052333333</v>
      </c>
    </row>
    <row r="21" spans="1:4" ht="13.5" thickBot="1">
      <c r="A21" s="709" t="s">
        <v>182</v>
      </c>
      <c r="B21" s="704" t="s">
        <v>1142</v>
      </c>
      <c r="C21" s="701" t="s">
        <v>9</v>
      </c>
      <c r="D21" s="710">
        <f>'CPU - Mobilizacao'!H391</f>
        <v>30585.010174999996</v>
      </c>
    </row>
    <row r="22" spans="1:4" ht="13.5" thickBot="1">
      <c r="A22" s="1510" t="s">
        <v>647</v>
      </c>
      <c r="B22" s="1511"/>
      <c r="C22" s="1511"/>
      <c r="D22" s="304">
        <f>SUM(D15:D21)</f>
        <v>321850.07257999998</v>
      </c>
    </row>
    <row r="23" spans="1:4" ht="13.5" thickBot="1">
      <c r="A23" s="305"/>
      <c r="B23" s="306"/>
      <c r="C23" s="306"/>
      <c r="D23" s="299"/>
    </row>
    <row r="24" spans="1:4" ht="13.5" thickBot="1">
      <c r="A24" s="307" t="s">
        <v>515</v>
      </c>
      <c r="B24" s="1519" t="s">
        <v>2033</v>
      </c>
      <c r="C24" s="1520"/>
      <c r="D24" s="1521"/>
    </row>
    <row r="25" spans="1:4">
      <c r="A25" s="308" t="s">
        <v>225</v>
      </c>
      <c r="B25" s="313" t="s">
        <v>1135</v>
      </c>
      <c r="C25" s="301" t="s">
        <v>9</v>
      </c>
      <c r="D25" s="302">
        <f>'CPU - Desmobilizacao'!H62</f>
        <v>66474.21775999997</v>
      </c>
    </row>
    <row r="26" spans="1:4">
      <c r="A26" s="309" t="s">
        <v>226</v>
      </c>
      <c r="B26" s="311" t="s">
        <v>1137</v>
      </c>
      <c r="C26" s="312" t="s">
        <v>9</v>
      </c>
      <c r="D26" s="303">
        <f>'CPU - Desmobilizacao'!H114</f>
        <v>27243.446693333331</v>
      </c>
    </row>
    <row r="27" spans="1:4">
      <c r="A27" s="309" t="s">
        <v>227</v>
      </c>
      <c r="B27" s="311" t="s">
        <v>1138</v>
      </c>
      <c r="C27" s="312" t="s">
        <v>9</v>
      </c>
      <c r="D27" s="303">
        <f>'CPU - Desmobilizacao'!H170</f>
        <v>31276.336000000003</v>
      </c>
    </row>
    <row r="28" spans="1:4">
      <c r="A28" s="309" t="s">
        <v>228</v>
      </c>
      <c r="B28" s="311" t="s">
        <v>1139</v>
      </c>
      <c r="C28" s="312" t="s">
        <v>9</v>
      </c>
      <c r="D28" s="303">
        <f>'CPU - Desmobilizacao'!H223</f>
        <v>42958.146451666667</v>
      </c>
    </row>
    <row r="29" spans="1:4">
      <c r="A29" s="309" t="s">
        <v>229</v>
      </c>
      <c r="B29" s="311" t="s">
        <v>1140</v>
      </c>
      <c r="C29" s="312" t="s">
        <v>9</v>
      </c>
      <c r="D29" s="303">
        <f>'CPU - Desmobilizacao'!H288</f>
        <v>93455.494976666683</v>
      </c>
    </row>
    <row r="30" spans="1:4">
      <c r="A30" s="309" t="s">
        <v>230</v>
      </c>
      <c r="B30" s="311" t="s">
        <v>1144</v>
      </c>
      <c r="C30" s="312" t="s">
        <v>9</v>
      </c>
      <c r="D30" s="303">
        <f>'CPU - Desmobilizacao'!H339</f>
        <v>29857.42052333333</v>
      </c>
    </row>
    <row r="31" spans="1:4" ht="13.5" thickBot="1">
      <c r="A31" s="309" t="s">
        <v>231</v>
      </c>
      <c r="B31" s="314" t="s">
        <v>1143</v>
      </c>
      <c r="C31" s="312" t="s">
        <v>9</v>
      </c>
      <c r="D31" s="303">
        <f>'CPU - Desmobilizacao'!H391</f>
        <v>30585.010174999996</v>
      </c>
    </row>
    <row r="32" spans="1:4" ht="13.5" thickBot="1">
      <c r="A32" s="1532" t="s">
        <v>648</v>
      </c>
      <c r="B32" s="1533"/>
      <c r="C32" s="1533"/>
      <c r="D32" s="304">
        <f>SUM(D25:D31)</f>
        <v>321850.07257999998</v>
      </c>
    </row>
    <row r="33" spans="1:4">
      <c r="A33" s="296"/>
      <c r="B33" s="296"/>
      <c r="C33" s="296"/>
      <c r="D33" s="296"/>
    </row>
    <row r="34" spans="1:4" ht="13.5" thickBot="1">
      <c r="A34" s="296"/>
      <c r="B34" s="296"/>
      <c r="C34" s="296"/>
      <c r="D34" s="296"/>
    </row>
    <row r="35" spans="1:4" ht="13.5" thickBot="1">
      <c r="A35" s="1529" t="s">
        <v>2024</v>
      </c>
      <c r="B35" s="1530"/>
      <c r="C35" s="1530"/>
      <c r="D35" s="1531"/>
    </row>
    <row r="36" spans="1:4" ht="13.5" thickBot="1">
      <c r="A36" s="67" t="s">
        <v>517</v>
      </c>
      <c r="B36" s="585" t="s">
        <v>522</v>
      </c>
      <c r="C36" s="68"/>
      <c r="D36" s="586" t="s">
        <v>586</v>
      </c>
    </row>
    <row r="37" spans="1:4" ht="15" customHeight="1">
      <c r="A37" s="87" t="s">
        <v>590</v>
      </c>
      <c r="B37" s="1522" t="s">
        <v>2025</v>
      </c>
      <c r="C37" s="1523"/>
      <c r="D37" s="587">
        <f>D22</f>
        <v>321850.07257999998</v>
      </c>
    </row>
    <row r="38" spans="1:4" ht="13.5" thickBot="1">
      <c r="A38" s="88" t="s">
        <v>591</v>
      </c>
      <c r="B38" s="1524" t="s">
        <v>2026</v>
      </c>
      <c r="C38" s="1525"/>
      <c r="D38" s="587">
        <f>D32</f>
        <v>321850.07257999998</v>
      </c>
    </row>
    <row r="39" spans="1:4" ht="15.75" customHeight="1" thickBot="1">
      <c r="A39" s="1526" t="s">
        <v>2027</v>
      </c>
      <c r="B39" s="1527"/>
      <c r="C39" s="1528"/>
      <c r="D39" s="85">
        <f>SUM(D37:D38)</f>
        <v>643700.14515999996</v>
      </c>
    </row>
    <row r="41" spans="1:4" ht="13.5" thickBot="1"/>
    <row r="42" spans="1:4">
      <c r="A42" s="1475" t="s">
        <v>649</v>
      </c>
      <c r="B42" s="1476"/>
      <c r="C42" s="1475" t="s">
        <v>650</v>
      </c>
      <c r="D42" s="1508"/>
    </row>
    <row r="43" spans="1:4" ht="13.5" thickBot="1">
      <c r="A43" s="1470"/>
      <c r="B43" s="1477"/>
      <c r="C43" s="1470"/>
      <c r="D43" s="1509"/>
    </row>
    <row r="44" spans="1:4">
      <c r="A44" s="1469" t="s">
        <v>651</v>
      </c>
      <c r="B44" s="1467"/>
      <c r="C44" s="1469" t="s">
        <v>652</v>
      </c>
      <c r="D44" s="1508"/>
    </row>
    <row r="45" spans="1:4" ht="13.5" thickBot="1">
      <c r="A45" s="1478"/>
      <c r="B45" s="1479"/>
      <c r="C45" s="1478"/>
      <c r="D45" s="1536"/>
    </row>
    <row r="46" spans="1:4" ht="13.5" thickTop="1">
      <c r="A46" s="1480" t="s">
        <v>653</v>
      </c>
      <c r="B46" s="1481"/>
      <c r="C46" s="1481"/>
      <c r="D46" s="1482"/>
    </row>
    <row r="47" spans="1:4">
      <c r="A47" s="1534" t="s">
        <v>1133</v>
      </c>
      <c r="B47" s="1471"/>
      <c r="C47" s="1471"/>
      <c r="D47" s="1472"/>
    </row>
    <row r="48" spans="1:4">
      <c r="A48" s="1534" t="s">
        <v>1134</v>
      </c>
      <c r="B48" s="1471"/>
      <c r="C48" s="1471"/>
      <c r="D48" s="1472"/>
    </row>
    <row r="49" spans="1:4" ht="13.5" thickBot="1">
      <c r="A49" s="1535"/>
      <c r="B49" s="1473"/>
      <c r="C49" s="1473"/>
      <c r="D49" s="1474"/>
    </row>
  </sheetData>
  <mergeCells count="24">
    <mergeCell ref="A48:D49"/>
    <mergeCell ref="A47:D47"/>
    <mergeCell ref="A44:B45"/>
    <mergeCell ref="C44:D45"/>
    <mergeCell ref="A46:D46"/>
    <mergeCell ref="A42:B43"/>
    <mergeCell ref="C42:D43"/>
    <mergeCell ref="A22:C22"/>
    <mergeCell ref="A11:A13"/>
    <mergeCell ref="B11:B13"/>
    <mergeCell ref="C11:C13"/>
    <mergeCell ref="D11:D13"/>
    <mergeCell ref="B14:D14"/>
    <mergeCell ref="B37:C37"/>
    <mergeCell ref="B38:C38"/>
    <mergeCell ref="A39:C39"/>
    <mergeCell ref="A35:D35"/>
    <mergeCell ref="B24:D24"/>
    <mergeCell ref="A32:C32"/>
    <mergeCell ref="A1:D1"/>
    <mergeCell ref="A2:D2"/>
    <mergeCell ref="A3:D3"/>
    <mergeCell ref="A9:D9"/>
    <mergeCell ref="A5:D7"/>
  </mergeCells>
  <printOptions horizontalCentered="1"/>
  <pageMargins left="0.98425196850393704" right="0.59055118110236227" top="0.78740157480314965" bottom="0.39370078740157483" header="0.31496062992125984" footer="0.31496062992125984"/>
  <pageSetup paperSize="9" scale="80"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7"/>
  <sheetViews>
    <sheetView workbookViewId="0">
      <selection activeCell="B39" sqref="B39"/>
    </sheetView>
  </sheetViews>
  <sheetFormatPr defaultRowHeight="12.75"/>
  <cols>
    <col min="1" max="1" width="5.42578125" style="1" bestFit="1" customWidth="1"/>
    <col min="2" max="2" width="20.7109375" style="1" customWidth="1"/>
    <col min="3" max="3" width="9.140625" style="1"/>
    <col min="4" max="4" width="13.140625" style="1" bestFit="1" customWidth="1"/>
    <col min="5" max="5" width="13.140625" style="1" customWidth="1"/>
    <col min="6" max="6" width="9.85546875" style="1" bestFit="1" customWidth="1"/>
    <col min="7" max="7" width="10.140625" style="1" bestFit="1" customWidth="1"/>
    <col min="8" max="16384" width="9.140625" style="1"/>
  </cols>
  <sheetData>
    <row r="1" spans="1:7">
      <c r="A1" s="1374" t="s">
        <v>485</v>
      </c>
      <c r="B1" s="1375"/>
      <c r="C1" s="1375"/>
      <c r="D1" s="1375"/>
      <c r="E1" s="1375"/>
      <c r="F1" s="1375"/>
      <c r="G1" s="1376"/>
    </row>
    <row r="2" spans="1:7">
      <c r="A2" s="1377" t="s">
        <v>486</v>
      </c>
      <c r="B2" s="1378"/>
      <c r="C2" s="1378"/>
      <c r="D2" s="1378"/>
      <c r="E2" s="1378"/>
      <c r="F2" s="1378"/>
      <c r="G2" s="1379"/>
    </row>
    <row r="3" spans="1:7" ht="13.5" thickBot="1">
      <c r="A3" s="1380"/>
      <c r="B3" s="1381"/>
      <c r="C3" s="1381"/>
      <c r="D3" s="1381"/>
      <c r="E3" s="1381"/>
      <c r="F3" s="1381"/>
      <c r="G3" s="1382"/>
    </row>
    <row r="4" spans="1:7" ht="13.5" thickBot="1">
      <c r="A4" s="17"/>
      <c r="B4" s="21"/>
      <c r="C4" s="17"/>
      <c r="D4" s="44"/>
      <c r="E4" s="44"/>
      <c r="F4" s="45"/>
      <c r="G4" s="44"/>
    </row>
    <row r="5" spans="1:7">
      <c r="A5" s="1383" t="s">
        <v>863</v>
      </c>
      <c r="B5" s="1384"/>
      <c r="C5" s="1384"/>
      <c r="D5" s="1384"/>
      <c r="E5" s="1384"/>
      <c r="F5" s="1384"/>
      <c r="G5" s="1385"/>
    </row>
    <row r="6" spans="1:7">
      <c r="A6" s="1386"/>
      <c r="B6" s="1387"/>
      <c r="C6" s="1387"/>
      <c r="D6" s="1387"/>
      <c r="E6" s="1387"/>
      <c r="F6" s="1387"/>
      <c r="G6" s="1388"/>
    </row>
    <row r="7" spans="1:7" ht="13.5" thickBot="1">
      <c r="A7" s="1389"/>
      <c r="B7" s="1390"/>
      <c r="C7" s="1390"/>
      <c r="D7" s="1390"/>
      <c r="E7" s="1390"/>
      <c r="F7" s="1390"/>
      <c r="G7" s="1391"/>
    </row>
    <row r="8" spans="1:7" ht="13.5" thickBot="1">
      <c r="A8" s="17"/>
      <c r="B8" s="21"/>
      <c r="C8" s="18"/>
      <c r="D8" s="44"/>
      <c r="E8" s="44"/>
      <c r="F8" s="45"/>
      <c r="G8" s="44"/>
    </row>
    <row r="9" spans="1:7" ht="13.5" thickBot="1">
      <c r="A9" s="1529" t="s">
        <v>1555</v>
      </c>
      <c r="B9" s="1530"/>
      <c r="C9" s="1530"/>
      <c r="D9" s="1530"/>
      <c r="E9" s="1530"/>
      <c r="F9" s="1530"/>
      <c r="G9" s="1531"/>
    </row>
    <row r="10" spans="1:7">
      <c r="A10" s="22"/>
      <c r="B10" s="22"/>
      <c r="C10" s="22"/>
      <c r="D10" s="47"/>
      <c r="E10" s="47"/>
      <c r="F10" s="47"/>
      <c r="G10" s="96"/>
    </row>
    <row r="11" spans="1:7" ht="13.5" thickBot="1">
      <c r="A11" s="135"/>
      <c r="B11" s="135"/>
      <c r="C11" s="135"/>
      <c r="D11" s="417"/>
      <c r="E11" s="417"/>
      <c r="F11" s="417"/>
      <c r="G11" s="418"/>
    </row>
    <row r="12" spans="1:7">
      <c r="A12" s="1537" t="s">
        <v>517</v>
      </c>
      <c r="B12" s="1537" t="s">
        <v>522</v>
      </c>
      <c r="C12" s="1539" t="s">
        <v>575</v>
      </c>
      <c r="D12" s="1541" t="s">
        <v>518</v>
      </c>
      <c r="E12" s="1541" t="s">
        <v>1655</v>
      </c>
      <c r="F12" s="1543" t="s">
        <v>584</v>
      </c>
      <c r="G12" s="1541"/>
    </row>
    <row r="13" spans="1:7" ht="13.5" thickBot="1">
      <c r="A13" s="1538"/>
      <c r="B13" s="1538"/>
      <c r="C13" s="1540"/>
      <c r="D13" s="1542"/>
      <c r="E13" s="1542"/>
      <c r="F13" s="92" t="s">
        <v>579</v>
      </c>
      <c r="G13" s="371" t="s">
        <v>578</v>
      </c>
    </row>
    <row r="14" spans="1:7" ht="25.5">
      <c r="A14" s="49" t="s">
        <v>176</v>
      </c>
      <c r="B14" s="393" t="s">
        <v>1556</v>
      </c>
      <c r="C14" s="391" t="s">
        <v>1558</v>
      </c>
      <c r="D14" s="396">
        <v>15</v>
      </c>
      <c r="E14" s="396">
        <v>18</v>
      </c>
      <c r="F14" s="93">
        <v>368.06</v>
      </c>
      <c r="G14" s="79">
        <f>D14*E14*F14</f>
        <v>99376.2</v>
      </c>
    </row>
    <row r="15" spans="1:7" ht="25.5">
      <c r="A15" s="50" t="s">
        <v>177</v>
      </c>
      <c r="B15" s="394" t="s">
        <v>1557</v>
      </c>
      <c r="C15" s="351" t="s">
        <v>1558</v>
      </c>
      <c r="D15" s="397">
        <v>15</v>
      </c>
      <c r="E15" s="397">
        <v>18</v>
      </c>
      <c r="F15" s="398">
        <v>250.42</v>
      </c>
      <c r="G15" s="80">
        <f>D15*E15*F15</f>
        <v>67613.399999999994</v>
      </c>
    </row>
    <row r="16" spans="1:7" ht="26.25" thickBot="1">
      <c r="A16" s="390" t="s">
        <v>178</v>
      </c>
      <c r="B16" s="395" t="s">
        <v>1101</v>
      </c>
      <c r="C16" s="392" t="s">
        <v>1558</v>
      </c>
      <c r="D16" s="77">
        <v>30</v>
      </c>
      <c r="E16" s="77">
        <v>18</v>
      </c>
      <c r="F16" s="95">
        <v>710.36</v>
      </c>
      <c r="G16" s="81">
        <f>D16*E16*F16</f>
        <v>383594.4</v>
      </c>
    </row>
    <row r="17" spans="1:7" ht="13.5" thickBot="1">
      <c r="A17" s="1526" t="s">
        <v>1656</v>
      </c>
      <c r="B17" s="1527"/>
      <c r="C17" s="1527"/>
      <c r="D17" s="1527"/>
      <c r="E17" s="1527"/>
      <c r="F17" s="1527"/>
      <c r="G17" s="85">
        <f>SUM(G14:G16)</f>
        <v>550584</v>
      </c>
    </row>
  </sheetData>
  <mergeCells count="12">
    <mergeCell ref="A17:F17"/>
    <mergeCell ref="A12:A13"/>
    <mergeCell ref="B12:B13"/>
    <mergeCell ref="C12:C13"/>
    <mergeCell ref="D12:D13"/>
    <mergeCell ref="F12:G12"/>
    <mergeCell ref="E12:E13"/>
    <mergeCell ref="A1:G1"/>
    <mergeCell ref="A2:G2"/>
    <mergeCell ref="A3:G3"/>
    <mergeCell ref="A5:G7"/>
    <mergeCell ref="A9:G9"/>
  </mergeCells>
  <printOptions horizontalCentered="1"/>
  <pageMargins left="0.98425196850393704" right="0.51181102362204722" top="0.78740157480314965" bottom="0.78740157480314965" header="0.31496062992125984" footer="0.31496062992125984"/>
  <pageSetup paperSize="9"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6"/>
  <sheetViews>
    <sheetView topLeftCell="A62" workbookViewId="0">
      <selection activeCell="E80" sqref="E80"/>
    </sheetView>
  </sheetViews>
  <sheetFormatPr defaultRowHeight="12.75"/>
  <cols>
    <col min="1" max="1" width="6.140625" style="16" bestFit="1" customWidth="1"/>
    <col min="2" max="2" width="58.28515625" style="15" customWidth="1"/>
    <col min="3" max="3" width="8.140625" style="414" bestFit="1" customWidth="1"/>
    <col min="4" max="4" width="8" style="414" bestFit="1" customWidth="1"/>
    <col min="5" max="5" width="11.7109375" style="414" bestFit="1" customWidth="1"/>
    <col min="6" max="9" width="9.140625" style="16"/>
    <col min="10" max="10" width="5.7109375" style="16" bestFit="1" customWidth="1"/>
    <col min="11" max="11" width="4.7109375" style="16" bestFit="1" customWidth="1"/>
    <col min="12" max="12" width="59" style="16" customWidth="1"/>
    <col min="13" max="16384" width="9.140625" style="16"/>
  </cols>
  <sheetData>
    <row r="1" spans="1:11">
      <c r="A1" s="1374" t="s">
        <v>485</v>
      </c>
      <c r="B1" s="1375"/>
      <c r="C1" s="1375"/>
      <c r="D1" s="1375"/>
      <c r="E1" s="1376"/>
    </row>
    <row r="2" spans="1:11">
      <c r="A2" s="1377" t="s">
        <v>486</v>
      </c>
      <c r="B2" s="1378"/>
      <c r="C2" s="1378"/>
      <c r="D2" s="1378"/>
      <c r="E2" s="1379"/>
    </row>
    <row r="3" spans="1:11" ht="13.5" thickBot="1">
      <c r="A3" s="1561"/>
      <c r="B3" s="1562"/>
      <c r="C3" s="1562"/>
      <c r="D3" s="1562"/>
      <c r="E3" s="1563"/>
    </row>
    <row r="4" spans="1:11" ht="13.5" thickBot="1">
      <c r="A4" s="18"/>
      <c r="B4" s="21"/>
      <c r="C4" s="99"/>
      <c r="D4" s="100"/>
      <c r="E4" s="75"/>
    </row>
    <row r="5" spans="1:11">
      <c r="A5" s="1383" t="s">
        <v>863</v>
      </c>
      <c r="B5" s="1384"/>
      <c r="C5" s="1384"/>
      <c r="D5" s="1384"/>
      <c r="E5" s="1385"/>
    </row>
    <row r="6" spans="1:11">
      <c r="A6" s="1386"/>
      <c r="B6" s="1387"/>
      <c r="C6" s="1387"/>
      <c r="D6" s="1387"/>
      <c r="E6" s="1388"/>
    </row>
    <row r="7" spans="1:11" ht="13.5" thickBot="1">
      <c r="A7" s="1389"/>
      <c r="B7" s="1390"/>
      <c r="C7" s="1390"/>
      <c r="D7" s="1390"/>
      <c r="E7" s="1391"/>
    </row>
    <row r="8" spans="1:11" ht="13.5" thickBot="1">
      <c r="A8" s="18"/>
      <c r="B8" s="21"/>
      <c r="C8" s="99"/>
      <c r="D8" s="99"/>
      <c r="E8" s="75"/>
    </row>
    <row r="9" spans="1:11" ht="13.5" thickBot="1">
      <c r="A9" s="1529" t="s">
        <v>1408</v>
      </c>
      <c r="B9" s="1530"/>
      <c r="C9" s="1530"/>
      <c r="D9" s="1530"/>
      <c r="E9" s="1531"/>
    </row>
    <row r="10" spans="1:11" ht="13.5" thickBot="1">
      <c r="A10" s="22"/>
      <c r="B10" s="22"/>
      <c r="C10" s="47"/>
      <c r="D10" s="47"/>
      <c r="E10" s="45"/>
    </row>
    <row r="11" spans="1:11" ht="26.25" thickBot="1">
      <c r="A11" s="353" t="s">
        <v>517</v>
      </c>
      <c r="B11" s="353" t="s">
        <v>870</v>
      </c>
      <c r="C11" s="354" t="s">
        <v>1407</v>
      </c>
      <c r="D11" s="354" t="s">
        <v>1406</v>
      </c>
      <c r="E11" s="355" t="s">
        <v>586</v>
      </c>
    </row>
    <row r="12" spans="1:11" ht="13.5" thickBot="1">
      <c r="A12" s="419">
        <v>1</v>
      </c>
      <c r="B12" s="1544" t="s">
        <v>513</v>
      </c>
      <c r="C12" s="1545"/>
      <c r="D12" s="1545"/>
      <c r="E12" s="1546"/>
    </row>
    <row r="13" spans="1:11" ht="13.5" thickBot="1">
      <c r="A13" s="715" t="s">
        <v>176</v>
      </c>
      <c r="B13" s="716" t="s">
        <v>1004</v>
      </c>
      <c r="C13" s="716"/>
      <c r="D13" s="716"/>
      <c r="E13" s="717"/>
      <c r="J13" s="1047"/>
      <c r="K13" s="1047"/>
    </row>
    <row r="14" spans="1:11">
      <c r="A14" s="720" t="s">
        <v>1411</v>
      </c>
      <c r="B14" s="1049" t="s">
        <v>2146</v>
      </c>
      <c r="C14" s="722">
        <v>64.8</v>
      </c>
      <c r="D14" s="1048">
        <f>$C$90</f>
        <v>194.14750000000001</v>
      </c>
      <c r="E14" s="587">
        <f>C14*D14</f>
        <v>12580.758</v>
      </c>
    </row>
    <row r="15" spans="1:11">
      <c r="A15" s="719" t="s">
        <v>2154</v>
      </c>
      <c r="B15" s="13" t="s">
        <v>2147</v>
      </c>
      <c r="C15" s="57">
        <v>22.32</v>
      </c>
      <c r="D15" s="1048">
        <f>$C$90</f>
        <v>194.14750000000001</v>
      </c>
      <c r="E15" s="587">
        <f t="shared" ref="E15:E21" si="0">C15*D15</f>
        <v>4333.3721999999998</v>
      </c>
    </row>
    <row r="16" spans="1:11">
      <c r="A16" s="719" t="s">
        <v>2155</v>
      </c>
      <c r="B16" s="13" t="s">
        <v>2153</v>
      </c>
      <c r="C16" s="57">
        <v>41.82</v>
      </c>
      <c r="D16" s="1048">
        <f>$C$91</f>
        <v>186.69499999999999</v>
      </c>
      <c r="E16" s="587">
        <f t="shared" si="0"/>
        <v>7807.5848999999998</v>
      </c>
    </row>
    <row r="17" spans="1:5">
      <c r="A17" s="719" t="s">
        <v>2156</v>
      </c>
      <c r="B17" s="13" t="s">
        <v>2151</v>
      </c>
      <c r="C17" s="57">
        <v>130</v>
      </c>
      <c r="D17" s="1048">
        <f>$C$92</f>
        <v>181.44749999999999</v>
      </c>
      <c r="E17" s="587">
        <f t="shared" si="0"/>
        <v>23588.174999999999</v>
      </c>
    </row>
    <row r="18" spans="1:5">
      <c r="A18" s="719" t="s">
        <v>2157</v>
      </c>
      <c r="B18" s="13" t="s">
        <v>2150</v>
      </c>
      <c r="C18" s="57">
        <v>190</v>
      </c>
      <c r="D18" s="1048">
        <f>$C$93</f>
        <v>100.02</v>
      </c>
      <c r="E18" s="587">
        <f t="shared" si="0"/>
        <v>19003.8</v>
      </c>
    </row>
    <row r="19" spans="1:5">
      <c r="A19" s="719" t="s">
        <v>2158</v>
      </c>
      <c r="B19" s="13" t="s">
        <v>2311</v>
      </c>
      <c r="C19" s="57">
        <v>190</v>
      </c>
      <c r="D19" s="1048">
        <f>$C$94</f>
        <v>181.44749999999999</v>
      </c>
      <c r="E19" s="587">
        <f t="shared" si="0"/>
        <v>34475.025000000001</v>
      </c>
    </row>
    <row r="20" spans="1:5">
      <c r="A20" s="719" t="s">
        <v>2159</v>
      </c>
      <c r="B20" s="13" t="s">
        <v>2149</v>
      </c>
      <c r="C20" s="57">
        <v>61.8</v>
      </c>
      <c r="D20" s="1048">
        <f>$C$95</f>
        <v>155.155</v>
      </c>
      <c r="E20" s="587">
        <f t="shared" si="0"/>
        <v>9588.5789999999997</v>
      </c>
    </row>
    <row r="21" spans="1:5" ht="13.5" thickBot="1">
      <c r="A21" s="1036" t="s">
        <v>2160</v>
      </c>
      <c r="B21" s="1045" t="s">
        <v>2152</v>
      </c>
      <c r="C21" s="723">
        <v>200</v>
      </c>
      <c r="D21" s="1048">
        <f>$C$96</f>
        <v>49.197499999999998</v>
      </c>
      <c r="E21" s="587">
        <f t="shared" si="0"/>
        <v>9839.5</v>
      </c>
    </row>
    <row r="22" spans="1:5" ht="13.5" thickBot="1">
      <c r="A22" s="715" t="s">
        <v>177</v>
      </c>
      <c r="B22" s="716" t="s">
        <v>876</v>
      </c>
      <c r="C22" s="716"/>
      <c r="D22" s="716"/>
      <c r="E22" s="717"/>
    </row>
    <row r="23" spans="1:5">
      <c r="A23" s="720" t="s">
        <v>1412</v>
      </c>
      <c r="B23" s="721" t="s">
        <v>2146</v>
      </c>
      <c r="C23" s="722">
        <v>505.44</v>
      </c>
      <c r="D23" s="1048">
        <f>$C$90</f>
        <v>194.14750000000001</v>
      </c>
      <c r="E23" s="587">
        <f>C23*D23</f>
        <v>98129.912400000001</v>
      </c>
    </row>
    <row r="24" spans="1:5">
      <c r="A24" s="719" t="s">
        <v>2161</v>
      </c>
      <c r="B24" s="13" t="s">
        <v>2147</v>
      </c>
      <c r="C24" s="57">
        <v>505.44</v>
      </c>
      <c r="D24" s="1048">
        <f>$C$90</f>
        <v>194.14750000000001</v>
      </c>
      <c r="E24" s="587">
        <f t="shared" ref="E24:E30" si="1">C24*D24</f>
        <v>98129.912400000001</v>
      </c>
    </row>
    <row r="25" spans="1:5">
      <c r="A25" s="719" t="s">
        <v>2162</v>
      </c>
      <c r="B25" s="13" t="s">
        <v>2153</v>
      </c>
      <c r="C25" s="57">
        <v>19.89</v>
      </c>
      <c r="D25" s="1048">
        <f>$C$91</f>
        <v>186.69499999999999</v>
      </c>
      <c r="E25" s="587">
        <f t="shared" si="1"/>
        <v>3713.36355</v>
      </c>
    </row>
    <row r="26" spans="1:5">
      <c r="A26" s="720" t="s">
        <v>2163</v>
      </c>
      <c r="B26" s="13" t="s">
        <v>2151</v>
      </c>
      <c r="C26" s="57">
        <v>196</v>
      </c>
      <c r="D26" s="1048">
        <f>$C$92</f>
        <v>181.44749999999999</v>
      </c>
      <c r="E26" s="587">
        <f t="shared" si="1"/>
        <v>35563.71</v>
      </c>
    </row>
    <row r="27" spans="1:5">
      <c r="A27" s="719" t="s">
        <v>2164</v>
      </c>
      <c r="B27" s="13" t="s">
        <v>2150</v>
      </c>
      <c r="C27" s="57">
        <v>308.79000000000002</v>
      </c>
      <c r="D27" s="1048">
        <f>$C$93</f>
        <v>100.02</v>
      </c>
      <c r="E27" s="587">
        <f t="shared" si="1"/>
        <v>30885.175800000001</v>
      </c>
    </row>
    <row r="28" spans="1:5">
      <c r="A28" s="719" t="s">
        <v>2165</v>
      </c>
      <c r="B28" s="13" t="s">
        <v>2148</v>
      </c>
      <c r="C28" s="57">
        <v>350</v>
      </c>
      <c r="D28" s="1048">
        <f>$C$94</f>
        <v>181.44749999999999</v>
      </c>
      <c r="E28" s="587">
        <f t="shared" si="1"/>
        <v>63506.625</v>
      </c>
    </row>
    <row r="29" spans="1:5">
      <c r="A29" s="720" t="s">
        <v>2166</v>
      </c>
      <c r="B29" s="13" t="s">
        <v>2149</v>
      </c>
      <c r="C29" s="57">
        <v>162.80000000000001</v>
      </c>
      <c r="D29" s="1048">
        <f>$C$95</f>
        <v>155.155</v>
      </c>
      <c r="E29" s="587">
        <f t="shared" si="1"/>
        <v>25259.234</v>
      </c>
    </row>
    <row r="30" spans="1:5" ht="13.5" thickBot="1">
      <c r="A30" s="719" t="s">
        <v>2167</v>
      </c>
      <c r="B30" s="13" t="s">
        <v>2152</v>
      </c>
      <c r="C30" s="57">
        <v>123.84</v>
      </c>
      <c r="D30" s="1048">
        <f>$C$96</f>
        <v>49.197499999999998</v>
      </c>
      <c r="E30" s="587">
        <f t="shared" si="1"/>
        <v>6092.6184000000003</v>
      </c>
    </row>
    <row r="31" spans="1:5" ht="13.5" thickBot="1">
      <c r="A31" s="715" t="s">
        <v>178</v>
      </c>
      <c r="B31" s="716" t="s">
        <v>931</v>
      </c>
      <c r="C31" s="716"/>
      <c r="D31" s="716"/>
      <c r="E31" s="717"/>
    </row>
    <row r="32" spans="1:5">
      <c r="A32" s="720" t="s">
        <v>1413</v>
      </c>
      <c r="B32" s="721" t="s">
        <v>2146</v>
      </c>
      <c r="C32" s="722">
        <v>556.70000000000005</v>
      </c>
      <c r="D32" s="1048">
        <f>$C$90</f>
        <v>194.14750000000001</v>
      </c>
      <c r="E32" s="587">
        <f>C32*D32</f>
        <v>108081.91325000001</v>
      </c>
    </row>
    <row r="33" spans="1:15">
      <c r="A33" s="719" t="s">
        <v>2168</v>
      </c>
      <c r="B33" s="13" t="s">
        <v>2147</v>
      </c>
      <c r="C33" s="57">
        <v>584.73</v>
      </c>
      <c r="D33" s="1048">
        <f>$C$90</f>
        <v>194.14750000000001</v>
      </c>
      <c r="E33" s="587">
        <f t="shared" ref="E33:E39" si="2">C33*D33</f>
        <v>113523.867675</v>
      </c>
    </row>
    <row r="34" spans="1:15">
      <c r="A34" s="720" t="s">
        <v>2169</v>
      </c>
      <c r="B34" s="13" t="s">
        <v>2153</v>
      </c>
      <c r="C34" s="57">
        <v>43.65</v>
      </c>
      <c r="D34" s="1048">
        <f>$C$91</f>
        <v>186.69499999999999</v>
      </c>
      <c r="E34" s="587">
        <f t="shared" si="2"/>
        <v>8149.2367499999991</v>
      </c>
    </row>
    <row r="35" spans="1:15">
      <c r="A35" s="719" t="s">
        <v>2170</v>
      </c>
      <c r="B35" s="13" t="s">
        <v>2151</v>
      </c>
      <c r="C35" s="57">
        <v>258</v>
      </c>
      <c r="D35" s="1048">
        <f>$C$92</f>
        <v>181.44749999999999</v>
      </c>
      <c r="E35" s="587">
        <f t="shared" si="2"/>
        <v>46813.454999999994</v>
      </c>
    </row>
    <row r="36" spans="1:15">
      <c r="A36" s="720" t="s">
        <v>2171</v>
      </c>
      <c r="B36" s="13" t="s">
        <v>2150</v>
      </c>
      <c r="C36" s="57">
        <v>784.07</v>
      </c>
      <c r="D36" s="1048">
        <f>$C$93</f>
        <v>100.02</v>
      </c>
      <c r="E36" s="587">
        <f t="shared" si="2"/>
        <v>78422.681400000001</v>
      </c>
    </row>
    <row r="37" spans="1:15">
      <c r="A37" s="719" t="s">
        <v>2172</v>
      </c>
      <c r="B37" s="13" t="s">
        <v>2148</v>
      </c>
      <c r="C37" s="57">
        <v>600.4</v>
      </c>
      <c r="D37" s="1048">
        <f>$C$94</f>
        <v>181.44749999999999</v>
      </c>
      <c r="E37" s="587">
        <f t="shared" si="2"/>
        <v>108941.07899999998</v>
      </c>
    </row>
    <row r="38" spans="1:15">
      <c r="A38" s="720" t="s">
        <v>2173</v>
      </c>
      <c r="B38" s="13" t="s">
        <v>2149</v>
      </c>
      <c r="C38" s="57">
        <v>338.87</v>
      </c>
      <c r="D38" s="1048">
        <f>$C$95</f>
        <v>155.155</v>
      </c>
      <c r="E38" s="587">
        <f t="shared" si="2"/>
        <v>52577.37485</v>
      </c>
      <c r="L38" s="1335"/>
      <c r="M38" s="255"/>
      <c r="N38" s="255"/>
      <c r="O38" s="255"/>
    </row>
    <row r="39" spans="1:15" ht="13.5" thickBot="1">
      <c r="A39" s="719" t="s">
        <v>2174</v>
      </c>
      <c r="B39" s="13" t="s">
        <v>2152</v>
      </c>
      <c r="C39" s="57">
        <v>286.89999999999998</v>
      </c>
      <c r="D39" s="1048">
        <f>$C$96</f>
        <v>49.197499999999998</v>
      </c>
      <c r="E39" s="587">
        <f t="shared" si="2"/>
        <v>14114.762749999998</v>
      </c>
      <c r="L39" s="1335"/>
      <c r="M39" s="255"/>
      <c r="N39" s="255"/>
      <c r="O39" s="255"/>
    </row>
    <row r="40" spans="1:15" ht="13.5" thickBot="1">
      <c r="A40" s="715" t="s">
        <v>179</v>
      </c>
      <c r="B40" s="716" t="s">
        <v>1409</v>
      </c>
      <c r="C40" s="716"/>
      <c r="D40" s="716"/>
      <c r="E40" s="717"/>
      <c r="L40" s="1335"/>
      <c r="M40" s="255"/>
      <c r="N40" s="255"/>
      <c r="O40" s="255"/>
    </row>
    <row r="41" spans="1:15">
      <c r="A41" s="25" t="s">
        <v>1415</v>
      </c>
      <c r="B41" s="721" t="s">
        <v>2146</v>
      </c>
      <c r="C41" s="56">
        <v>42.34</v>
      </c>
      <c r="D41" s="1048">
        <f>$C$90</f>
        <v>194.14750000000001</v>
      </c>
      <c r="E41" s="587">
        <f>C41*D41</f>
        <v>8220.2051500000016</v>
      </c>
      <c r="L41" s="1335"/>
      <c r="M41" s="255"/>
      <c r="N41" s="255"/>
      <c r="O41" s="255"/>
    </row>
    <row r="42" spans="1:15">
      <c r="A42" s="11" t="s">
        <v>2175</v>
      </c>
      <c r="B42" s="13" t="s">
        <v>2147</v>
      </c>
      <c r="C42" s="57">
        <v>15.69</v>
      </c>
      <c r="D42" s="1048">
        <f>$C$90</f>
        <v>194.14750000000001</v>
      </c>
      <c r="E42" s="587">
        <f t="shared" ref="E42:E47" si="3">C42*D42</f>
        <v>3046.1742749999999</v>
      </c>
      <c r="L42" s="255"/>
      <c r="M42" s="255"/>
      <c r="N42" s="255"/>
      <c r="O42" s="255"/>
    </row>
    <row r="43" spans="1:15">
      <c r="A43" s="10" t="s">
        <v>2176</v>
      </c>
      <c r="B43" s="13" t="s">
        <v>2153</v>
      </c>
      <c r="C43" s="57">
        <v>2.77</v>
      </c>
      <c r="D43" s="1048">
        <f>$C$91</f>
        <v>186.69499999999999</v>
      </c>
      <c r="E43" s="587">
        <f t="shared" si="3"/>
        <v>517.14514999999994</v>
      </c>
      <c r="L43" s="255"/>
      <c r="M43" s="255"/>
      <c r="N43" s="255"/>
      <c r="O43" s="255"/>
    </row>
    <row r="44" spans="1:15">
      <c r="A44" s="11" t="s">
        <v>2177</v>
      </c>
      <c r="B44" s="13" t="s">
        <v>2151</v>
      </c>
      <c r="C44" s="57">
        <v>47.5</v>
      </c>
      <c r="D44" s="1048">
        <f>$C$92</f>
        <v>181.44749999999999</v>
      </c>
      <c r="E44" s="587">
        <f t="shared" si="3"/>
        <v>8618.7562500000004</v>
      </c>
      <c r="L44" s="255"/>
      <c r="M44" s="255"/>
      <c r="N44" s="255"/>
      <c r="O44" s="255"/>
    </row>
    <row r="45" spans="1:15">
      <c r="A45" s="10" t="s">
        <v>2178</v>
      </c>
      <c r="B45" s="13" t="s">
        <v>2150</v>
      </c>
      <c r="C45" s="57">
        <v>30.37</v>
      </c>
      <c r="D45" s="1048">
        <f>$C$93</f>
        <v>100.02</v>
      </c>
      <c r="E45" s="587">
        <f t="shared" si="3"/>
        <v>3037.6073999999999</v>
      </c>
      <c r="L45" s="255"/>
      <c r="M45" s="255"/>
      <c r="N45" s="255"/>
      <c r="O45" s="255"/>
    </row>
    <row r="46" spans="1:15">
      <c r="A46" s="11" t="s">
        <v>2179</v>
      </c>
      <c r="B46" s="13" t="s">
        <v>2148</v>
      </c>
      <c r="C46" s="57">
        <v>37.32</v>
      </c>
      <c r="D46" s="1048">
        <f>$C$94</f>
        <v>181.44749999999999</v>
      </c>
      <c r="E46" s="587">
        <f t="shared" si="3"/>
        <v>6771.6206999999995</v>
      </c>
      <c r="L46" s="1335"/>
      <c r="M46" s="1335"/>
      <c r="N46" s="1335"/>
      <c r="O46" s="1335"/>
    </row>
    <row r="47" spans="1:15" ht="13.5" thickBot="1">
      <c r="A47" s="11" t="s">
        <v>2179</v>
      </c>
      <c r="B47" s="13" t="s">
        <v>2149</v>
      </c>
      <c r="C47" s="57">
        <v>132.80000000000001</v>
      </c>
      <c r="D47" s="1048">
        <f>$C$95</f>
        <v>155.155</v>
      </c>
      <c r="E47" s="587">
        <f t="shared" si="3"/>
        <v>20604.584000000003</v>
      </c>
      <c r="L47" s="1335"/>
      <c r="M47" s="1335"/>
      <c r="N47" s="1335"/>
      <c r="O47" s="1335"/>
    </row>
    <row r="48" spans="1:15" ht="13.5" thickBot="1">
      <c r="A48" s="1551" t="s">
        <v>1659</v>
      </c>
      <c r="B48" s="1552"/>
      <c r="C48" s="1552"/>
      <c r="D48" s="1553"/>
      <c r="E48" s="356">
        <f>SUM(E14:E47)</f>
        <v>1063937.8092499999</v>
      </c>
      <c r="L48" s="1335"/>
      <c r="M48" s="1335"/>
      <c r="N48" s="1335"/>
      <c r="O48" s="1335"/>
    </row>
    <row r="49" spans="1:15" ht="13.5" thickBot="1">
      <c r="A49" s="67">
        <v>2</v>
      </c>
      <c r="B49" s="1545" t="s">
        <v>498</v>
      </c>
      <c r="C49" s="1545"/>
      <c r="D49" s="1545"/>
      <c r="E49" s="1546"/>
      <c r="L49" s="255"/>
      <c r="M49" s="255"/>
      <c r="N49" s="255"/>
      <c r="O49" s="255"/>
    </row>
    <row r="50" spans="1:15" ht="13.5" thickBot="1">
      <c r="A50" s="726" t="s">
        <v>225</v>
      </c>
      <c r="B50" s="1560" t="s">
        <v>890</v>
      </c>
      <c r="C50" s="1558"/>
      <c r="D50" s="1558"/>
      <c r="E50" s="1559"/>
    </row>
    <row r="51" spans="1:15">
      <c r="A51" s="718" t="s">
        <v>1068</v>
      </c>
      <c r="B51" s="1061" t="s">
        <v>2146</v>
      </c>
      <c r="C51" s="722">
        <v>174.06</v>
      </c>
      <c r="D51" s="1050">
        <f>$C$90</f>
        <v>194.14750000000001</v>
      </c>
      <c r="E51" s="587">
        <f>C51*D51</f>
        <v>33793.313849999999</v>
      </c>
    </row>
    <row r="52" spans="1:15">
      <c r="A52" s="719" t="s">
        <v>2180</v>
      </c>
      <c r="B52" s="725" t="s">
        <v>2147</v>
      </c>
      <c r="C52" s="57">
        <v>276.75</v>
      </c>
      <c r="D52" s="1048">
        <f>$C$90</f>
        <v>194.14750000000001</v>
      </c>
      <c r="E52" s="587">
        <f t="shared" ref="E52:E58" si="4">C52*D52</f>
        <v>53730.320625</v>
      </c>
    </row>
    <row r="53" spans="1:15">
      <c r="A53" s="719" t="s">
        <v>2181</v>
      </c>
      <c r="B53" s="725" t="s">
        <v>2153</v>
      </c>
      <c r="C53" s="57">
        <v>57.29</v>
      </c>
      <c r="D53" s="1048">
        <f>$C$91</f>
        <v>186.69499999999999</v>
      </c>
      <c r="E53" s="587">
        <f t="shared" si="4"/>
        <v>10695.75655</v>
      </c>
    </row>
    <row r="54" spans="1:15">
      <c r="A54" s="719" t="s">
        <v>2182</v>
      </c>
      <c r="B54" s="725" t="s">
        <v>2151</v>
      </c>
      <c r="C54" s="57">
        <v>108.24</v>
      </c>
      <c r="D54" s="1048">
        <f>$C$92</f>
        <v>181.44749999999999</v>
      </c>
      <c r="E54" s="587">
        <f t="shared" si="4"/>
        <v>19639.877399999998</v>
      </c>
    </row>
    <row r="55" spans="1:15">
      <c r="A55" s="719" t="s">
        <v>2183</v>
      </c>
      <c r="B55" s="725" t="s">
        <v>2150</v>
      </c>
      <c r="C55" s="57">
        <v>427.68</v>
      </c>
      <c r="D55" s="1048">
        <f>$C$93</f>
        <v>100.02</v>
      </c>
      <c r="E55" s="587">
        <f t="shared" si="4"/>
        <v>42776.553599999999</v>
      </c>
    </row>
    <row r="56" spans="1:15">
      <c r="A56" s="719" t="s">
        <v>2184</v>
      </c>
      <c r="B56" s="725" t="s">
        <v>2148</v>
      </c>
      <c r="C56" s="57">
        <v>142.21</v>
      </c>
      <c r="D56" s="1048">
        <f>$C$94</f>
        <v>181.44749999999999</v>
      </c>
      <c r="E56" s="587">
        <f t="shared" si="4"/>
        <v>25803.648975</v>
      </c>
    </row>
    <row r="57" spans="1:15">
      <c r="A57" s="719" t="s">
        <v>2185</v>
      </c>
      <c r="B57" s="725" t="s">
        <v>2149</v>
      </c>
      <c r="C57" s="57">
        <v>264.95999999999998</v>
      </c>
      <c r="D57" s="1048">
        <f>$C$95</f>
        <v>155.155</v>
      </c>
      <c r="E57" s="587">
        <f t="shared" si="4"/>
        <v>41109.868799999997</v>
      </c>
    </row>
    <row r="58" spans="1:15" ht="13.5" thickBot="1">
      <c r="A58" s="1036" t="s">
        <v>2186</v>
      </c>
      <c r="B58" s="727" t="s">
        <v>2152</v>
      </c>
      <c r="C58" s="723">
        <v>702.74</v>
      </c>
      <c r="D58" s="1048">
        <f>$C$96</f>
        <v>49.197499999999998</v>
      </c>
      <c r="E58" s="587">
        <f t="shared" si="4"/>
        <v>34573.051149999999</v>
      </c>
    </row>
    <row r="59" spans="1:15" ht="13.5" thickBot="1">
      <c r="A59" s="715" t="s">
        <v>226</v>
      </c>
      <c r="B59" s="1557" t="s">
        <v>1410</v>
      </c>
      <c r="C59" s="1558"/>
      <c r="D59" s="1558"/>
      <c r="E59" s="1559"/>
    </row>
    <row r="60" spans="1:15" s="1040" customFormat="1">
      <c r="A60" s="1037" t="s">
        <v>1069</v>
      </c>
      <c r="B60" s="1038" t="s">
        <v>2146</v>
      </c>
      <c r="C60" s="1039">
        <v>255.16</v>
      </c>
      <c r="D60" s="1048">
        <f>$C$90</f>
        <v>194.14750000000001</v>
      </c>
      <c r="E60" s="587">
        <f>C60*D60</f>
        <v>49538.676100000004</v>
      </c>
    </row>
    <row r="61" spans="1:15" s="1040" customFormat="1">
      <c r="A61" s="1041" t="s">
        <v>2187</v>
      </c>
      <c r="B61" s="1042" t="s">
        <v>2147</v>
      </c>
      <c r="C61" s="1043">
        <v>297.08</v>
      </c>
      <c r="D61" s="1048">
        <f>$C$90</f>
        <v>194.14750000000001</v>
      </c>
      <c r="E61" s="587">
        <f t="shared" ref="E61:E68" si="5">C61*D61</f>
        <v>57677.3393</v>
      </c>
    </row>
    <row r="62" spans="1:15" s="1040" customFormat="1">
      <c r="A62" s="1041" t="s">
        <v>2188</v>
      </c>
      <c r="B62" s="1042" t="s">
        <v>2153</v>
      </c>
      <c r="C62" s="1043">
        <v>12.46</v>
      </c>
      <c r="D62" s="1048">
        <f>$C$91</f>
        <v>186.69499999999999</v>
      </c>
      <c r="E62" s="587">
        <f t="shared" si="5"/>
        <v>2326.2197000000001</v>
      </c>
    </row>
    <row r="63" spans="1:15" s="1040" customFormat="1">
      <c r="A63" s="1041" t="s">
        <v>2189</v>
      </c>
      <c r="B63" s="1042" t="s">
        <v>2151</v>
      </c>
      <c r="C63" s="1043">
        <v>268.64</v>
      </c>
      <c r="D63" s="1048">
        <f>$C$92</f>
        <v>181.44749999999999</v>
      </c>
      <c r="E63" s="587">
        <f t="shared" si="5"/>
        <v>48744.056399999994</v>
      </c>
    </row>
    <row r="64" spans="1:15" s="1040" customFormat="1">
      <c r="A64" s="1041" t="s">
        <v>2190</v>
      </c>
      <c r="B64" s="1042" t="s">
        <v>2150</v>
      </c>
      <c r="C64" s="1043">
        <v>1477.66</v>
      </c>
      <c r="D64" s="1048">
        <f>$C$93</f>
        <v>100.02</v>
      </c>
      <c r="E64" s="587">
        <f t="shared" si="5"/>
        <v>147795.55319999999</v>
      </c>
    </row>
    <row r="65" spans="1:5" s="1040" customFormat="1">
      <c r="A65" s="1041" t="s">
        <v>2191</v>
      </c>
      <c r="B65" s="1042" t="s">
        <v>2148</v>
      </c>
      <c r="C65" s="1043">
        <v>350</v>
      </c>
      <c r="D65" s="1048">
        <f>$C$94</f>
        <v>181.44749999999999</v>
      </c>
      <c r="E65" s="587">
        <f t="shared" si="5"/>
        <v>63506.625</v>
      </c>
    </row>
    <row r="66" spans="1:5" s="1040" customFormat="1">
      <c r="A66" s="1041" t="s">
        <v>2192</v>
      </c>
      <c r="B66" s="1042" t="s">
        <v>2149</v>
      </c>
      <c r="C66" s="1043">
        <v>456.2</v>
      </c>
      <c r="D66" s="1048">
        <f>$C$95</f>
        <v>155.155</v>
      </c>
      <c r="E66" s="587">
        <f t="shared" si="5"/>
        <v>70781.710999999996</v>
      </c>
    </row>
    <row r="67" spans="1:5" s="1040" customFormat="1">
      <c r="A67" s="1041" t="s">
        <v>2193</v>
      </c>
      <c r="B67" s="1044" t="s">
        <v>2152</v>
      </c>
      <c r="C67" s="723">
        <v>663.82</v>
      </c>
      <c r="D67" s="1048">
        <f>$C$96</f>
        <v>49.197499999999998</v>
      </c>
      <c r="E67" s="587">
        <f t="shared" si="5"/>
        <v>32658.284450000003</v>
      </c>
    </row>
    <row r="68" spans="1:5" s="1040" customFormat="1" ht="13.5" thickBot="1">
      <c r="A68" s="1046" t="s">
        <v>2194</v>
      </c>
      <c r="B68" s="1044" t="s">
        <v>2312</v>
      </c>
      <c r="C68" s="723">
        <v>53.72</v>
      </c>
      <c r="D68" s="1048">
        <f>$C$90</f>
        <v>194.14750000000001</v>
      </c>
      <c r="E68" s="587">
        <f t="shared" si="5"/>
        <v>10429.6037</v>
      </c>
    </row>
    <row r="69" spans="1:5" ht="13.5" thickBot="1">
      <c r="A69" s="715" t="s">
        <v>227</v>
      </c>
      <c r="B69" s="1560" t="s">
        <v>942</v>
      </c>
      <c r="C69" s="1558"/>
      <c r="D69" s="1558"/>
      <c r="E69" s="1559"/>
    </row>
    <row r="70" spans="1:5">
      <c r="A70" s="25" t="s">
        <v>1070</v>
      </c>
      <c r="B70" s="724" t="s">
        <v>2146</v>
      </c>
      <c r="C70" s="56">
        <v>285.33</v>
      </c>
      <c r="D70" s="1048">
        <f>$C$90</f>
        <v>194.14750000000001</v>
      </c>
      <c r="E70" s="587">
        <f>C70*D70</f>
        <v>55396.106175000001</v>
      </c>
    </row>
    <row r="71" spans="1:5">
      <c r="A71" s="11" t="s">
        <v>2195</v>
      </c>
      <c r="B71" s="725" t="s">
        <v>2147</v>
      </c>
      <c r="C71" s="57">
        <v>323.2</v>
      </c>
      <c r="D71" s="1048">
        <f>$C$90</f>
        <v>194.14750000000001</v>
      </c>
      <c r="E71" s="587">
        <f t="shared" ref="E71:E78" si="6">C71*D71</f>
        <v>62748.472000000002</v>
      </c>
    </row>
    <row r="72" spans="1:5">
      <c r="A72" s="11" t="s">
        <v>2196</v>
      </c>
      <c r="B72" s="725" t="s">
        <v>2153</v>
      </c>
      <c r="C72" s="57">
        <v>9.9</v>
      </c>
      <c r="D72" s="1048">
        <f>$C$91</f>
        <v>186.69499999999999</v>
      </c>
      <c r="E72" s="587">
        <f t="shared" si="6"/>
        <v>1848.2805000000001</v>
      </c>
    </row>
    <row r="73" spans="1:5">
      <c r="A73" s="11" t="s">
        <v>2197</v>
      </c>
      <c r="B73" s="725" t="s">
        <v>2151</v>
      </c>
      <c r="C73" s="57">
        <v>616.98</v>
      </c>
      <c r="D73" s="1048">
        <f>$C$92</f>
        <v>181.44749999999999</v>
      </c>
      <c r="E73" s="587">
        <f t="shared" si="6"/>
        <v>111949.47855</v>
      </c>
    </row>
    <row r="74" spans="1:5">
      <c r="A74" s="11" t="s">
        <v>2198</v>
      </c>
      <c r="B74" s="725" t="s">
        <v>2150</v>
      </c>
      <c r="C74" s="57">
        <v>690.8</v>
      </c>
      <c r="D74" s="1048">
        <f>$C$93</f>
        <v>100.02</v>
      </c>
      <c r="E74" s="587">
        <f t="shared" si="6"/>
        <v>69093.815999999992</v>
      </c>
    </row>
    <row r="75" spans="1:5">
      <c r="A75" s="11" t="s">
        <v>2199</v>
      </c>
      <c r="B75" s="725" t="s">
        <v>2148</v>
      </c>
      <c r="C75" s="57">
        <v>58.76</v>
      </c>
      <c r="D75" s="1048">
        <f>$C$94</f>
        <v>181.44749999999999</v>
      </c>
      <c r="E75" s="587">
        <f t="shared" si="6"/>
        <v>10661.855099999999</v>
      </c>
    </row>
    <row r="76" spans="1:5">
      <c r="A76" s="11" t="s">
        <v>2200</v>
      </c>
      <c r="B76" s="725" t="s">
        <v>2149</v>
      </c>
      <c r="C76" s="57">
        <v>229.35</v>
      </c>
      <c r="D76" s="1048">
        <f>$C$95</f>
        <v>155.155</v>
      </c>
      <c r="E76" s="587">
        <f t="shared" si="6"/>
        <v>35584.799249999996</v>
      </c>
    </row>
    <row r="77" spans="1:5">
      <c r="A77" s="11" t="s">
        <v>2201</v>
      </c>
      <c r="B77" s="725" t="s">
        <v>2152</v>
      </c>
      <c r="C77" s="57">
        <v>216.72</v>
      </c>
      <c r="D77" s="1048">
        <f>$C$96</f>
        <v>49.197499999999998</v>
      </c>
      <c r="E77" s="587">
        <f t="shared" si="6"/>
        <v>10662.082199999999</v>
      </c>
    </row>
    <row r="78" spans="1:5" ht="13.5" thickBot="1">
      <c r="A78" s="11" t="s">
        <v>2202</v>
      </c>
      <c r="B78" s="725" t="s">
        <v>2205</v>
      </c>
      <c r="C78" s="57">
        <v>53.72</v>
      </c>
      <c r="D78" s="1048">
        <f>$C$90</f>
        <v>194.14750000000001</v>
      </c>
      <c r="E78" s="587">
        <f t="shared" si="6"/>
        <v>10429.6037</v>
      </c>
    </row>
    <row r="79" spans="1:5" ht="13.5" thickBot="1">
      <c r="A79" s="1551" t="s">
        <v>1658</v>
      </c>
      <c r="B79" s="1552"/>
      <c r="C79" s="1552"/>
      <c r="D79" s="1553"/>
      <c r="E79" s="356">
        <f>SUM(E51:E78)</f>
        <v>1113954.953275</v>
      </c>
    </row>
    <row r="80" spans="1:5" ht="13.5" thickBot="1">
      <c r="A80" s="1554" t="s">
        <v>1414</v>
      </c>
      <c r="B80" s="1555"/>
      <c r="C80" s="1555"/>
      <c r="D80" s="1556"/>
      <c r="E80" s="107">
        <f>E48+E79</f>
        <v>2177892.7625249997</v>
      </c>
    </row>
    <row r="82" spans="1:5" ht="13.5" thickBot="1"/>
    <row r="83" spans="1:5">
      <c r="A83" s="1448" t="s">
        <v>1416</v>
      </c>
      <c r="B83" s="1449"/>
      <c r="C83" s="1449"/>
      <c r="D83" s="1449"/>
      <c r="E83" s="1450"/>
    </row>
    <row r="84" spans="1:5">
      <c r="A84" s="1062" t="s">
        <v>1103</v>
      </c>
      <c r="B84" s="1549" t="s">
        <v>2203</v>
      </c>
      <c r="C84" s="1549"/>
      <c r="D84" s="1549"/>
      <c r="E84" s="1550"/>
    </row>
    <row r="85" spans="1:5">
      <c r="A85" s="1062" t="s">
        <v>515</v>
      </c>
      <c r="B85" s="1549" t="s">
        <v>2204</v>
      </c>
      <c r="C85" s="1549"/>
      <c r="D85" s="1549"/>
      <c r="E85" s="1550"/>
    </row>
    <row r="86" spans="1:5" ht="25.5">
      <c r="A86" s="1062" t="s">
        <v>516</v>
      </c>
      <c r="B86" s="1025" t="s">
        <v>2314</v>
      </c>
      <c r="C86" s="305"/>
      <c r="D86" s="728"/>
      <c r="E86" s="729"/>
    </row>
    <row r="87" spans="1:5" ht="25.5">
      <c r="A87" s="1062" t="s">
        <v>542</v>
      </c>
      <c r="B87" s="1025" t="s">
        <v>2313</v>
      </c>
      <c r="C87" s="305"/>
      <c r="D87" s="728"/>
      <c r="E87" s="729"/>
    </row>
    <row r="88" spans="1:5">
      <c r="A88" s="1062" t="s">
        <v>543</v>
      </c>
      <c r="B88" s="711" t="s">
        <v>2304</v>
      </c>
      <c r="C88" s="728"/>
      <c r="D88" s="728"/>
      <c r="E88" s="729"/>
    </row>
    <row r="89" spans="1:5">
      <c r="A89" s="1547" t="s">
        <v>2315</v>
      </c>
      <c r="B89" s="1059" t="s">
        <v>2316</v>
      </c>
      <c r="C89" s="1060">
        <v>0.25</v>
      </c>
      <c r="D89" s="96"/>
      <c r="E89" s="1051"/>
    </row>
    <row r="90" spans="1:5">
      <c r="A90" s="1547"/>
      <c r="B90" s="1052" t="s">
        <v>2305</v>
      </c>
      <c r="C90" s="96">
        <f>776.59*25%</f>
        <v>194.14750000000001</v>
      </c>
      <c r="D90" s="1053"/>
      <c r="E90" s="1054"/>
    </row>
    <row r="91" spans="1:5">
      <c r="A91" s="1547"/>
      <c r="B91" s="1052" t="s">
        <v>2306</v>
      </c>
      <c r="C91" s="96">
        <f>746.78*25%</f>
        <v>186.69499999999999</v>
      </c>
      <c r="D91" s="1053"/>
      <c r="E91" s="1054"/>
    </row>
    <row r="92" spans="1:5">
      <c r="A92" s="1547"/>
      <c r="B92" s="1052" t="s">
        <v>2307</v>
      </c>
      <c r="C92" s="96">
        <f>725.79*25%</f>
        <v>181.44749999999999</v>
      </c>
      <c r="D92" s="1053"/>
      <c r="E92" s="1054"/>
    </row>
    <row r="93" spans="1:5">
      <c r="A93" s="1547"/>
      <c r="B93" s="1052" t="s">
        <v>2308</v>
      </c>
      <c r="C93" s="96">
        <f>400.08*25%</f>
        <v>100.02</v>
      </c>
      <c r="D93" s="1053"/>
      <c r="E93" s="1054"/>
    </row>
    <row r="94" spans="1:5">
      <c r="A94" s="1547"/>
      <c r="B94" s="1052" t="s">
        <v>2307</v>
      </c>
      <c r="C94" s="96">
        <f>725.79*25%</f>
        <v>181.44749999999999</v>
      </c>
      <c r="D94" s="1053"/>
      <c r="E94" s="1054"/>
    </row>
    <row r="95" spans="1:5">
      <c r="A95" s="1547"/>
      <c r="B95" s="1052" t="s">
        <v>2309</v>
      </c>
      <c r="C95" s="96">
        <f>620.62*25%</f>
        <v>155.155</v>
      </c>
      <c r="D95" s="1053"/>
      <c r="E95" s="1054"/>
    </row>
    <row r="96" spans="1:5" ht="13.5" thickBot="1">
      <c r="A96" s="1548"/>
      <c r="B96" s="1055" t="s">
        <v>2310</v>
      </c>
      <c r="C96" s="1056">
        <f>196.79*25%</f>
        <v>49.197499999999998</v>
      </c>
      <c r="D96" s="1057"/>
      <c r="E96" s="1058"/>
    </row>
  </sheetData>
  <mergeCells count="17">
    <mergeCell ref="A1:E1"/>
    <mergeCell ref="A2:E2"/>
    <mergeCell ref="A3:E3"/>
    <mergeCell ref="A5:E7"/>
    <mergeCell ref="A9:E9"/>
    <mergeCell ref="B12:E12"/>
    <mergeCell ref="A89:A96"/>
    <mergeCell ref="A83:E83"/>
    <mergeCell ref="B84:E84"/>
    <mergeCell ref="B85:E85"/>
    <mergeCell ref="A79:D79"/>
    <mergeCell ref="A80:D80"/>
    <mergeCell ref="B59:E59"/>
    <mergeCell ref="B69:E69"/>
    <mergeCell ref="A48:D48"/>
    <mergeCell ref="B49:E49"/>
    <mergeCell ref="B50:E50"/>
  </mergeCells>
  <printOptions horizontalCentered="1"/>
  <pageMargins left="0.98425196850393704" right="0.51181102362204722" top="0.78740157480314965" bottom="0.78740157480314965" header="0.31496062992125984" footer="0.31496062992125984"/>
  <pageSetup paperSize="9" scale="90" orientation="portrait" horizontalDpi="4294967294" verticalDpi="4294967294" r:id="rId1"/>
  <ignoredErrors>
    <ignoredError sqref="C93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68"/>
  <sheetViews>
    <sheetView topLeftCell="A43" zoomScaleNormal="100" workbookViewId="0">
      <selection activeCell="F68" sqref="F68"/>
    </sheetView>
  </sheetViews>
  <sheetFormatPr defaultRowHeight="12.75"/>
  <cols>
    <col min="1" max="1" width="5.5703125" style="14" bestFit="1" customWidth="1"/>
    <col min="2" max="2" width="42.7109375" style="14" bestFit="1" customWidth="1"/>
    <col min="3" max="3" width="9.85546875" style="14" bestFit="1" customWidth="1"/>
    <col min="4" max="4" width="13.85546875" style="75" bestFit="1" customWidth="1"/>
    <col min="5" max="5" width="10.28515625" style="75" bestFit="1" customWidth="1"/>
    <col min="6" max="6" width="10.5703125" style="76" bestFit="1" customWidth="1"/>
    <col min="7" max="16384" width="9.140625" style="14"/>
  </cols>
  <sheetData>
    <row r="1" spans="1:6">
      <c r="A1" s="1374" t="s">
        <v>485</v>
      </c>
      <c r="B1" s="1375"/>
      <c r="C1" s="1375"/>
      <c r="D1" s="1375"/>
      <c r="E1" s="1375"/>
      <c r="F1" s="1376"/>
    </row>
    <row r="2" spans="1:6">
      <c r="A2" s="1377" t="s">
        <v>486</v>
      </c>
      <c r="B2" s="1378"/>
      <c r="C2" s="1378"/>
      <c r="D2" s="1378"/>
      <c r="E2" s="1378"/>
      <c r="F2" s="1379"/>
    </row>
    <row r="3" spans="1:6" ht="13.5" thickBot="1">
      <c r="A3" s="1561"/>
      <c r="B3" s="1562"/>
      <c r="C3" s="1562"/>
      <c r="D3" s="1562"/>
      <c r="E3" s="1562"/>
      <c r="F3" s="1563"/>
    </row>
    <row r="4" spans="1:6" ht="13.5" thickBot="1">
      <c r="A4" s="18"/>
      <c r="B4" s="17"/>
      <c r="C4" s="21"/>
      <c r="D4" s="100"/>
    </row>
    <row r="5" spans="1:6">
      <c r="A5" s="1383" t="s">
        <v>863</v>
      </c>
      <c r="B5" s="1384"/>
      <c r="C5" s="1384"/>
      <c r="D5" s="1384"/>
      <c r="E5" s="1384"/>
      <c r="F5" s="1385"/>
    </row>
    <row r="6" spans="1:6">
      <c r="A6" s="1386"/>
      <c r="B6" s="1387"/>
      <c r="C6" s="1387"/>
      <c r="D6" s="1387"/>
      <c r="E6" s="1387"/>
      <c r="F6" s="1388"/>
    </row>
    <row r="7" spans="1:6" ht="13.5" thickBot="1">
      <c r="A7" s="1389"/>
      <c r="B7" s="1390"/>
      <c r="C7" s="1390"/>
      <c r="D7" s="1390"/>
      <c r="E7" s="1390"/>
      <c r="F7" s="1391"/>
    </row>
    <row r="8" spans="1:6" ht="13.5" thickBot="1">
      <c r="A8" s="18"/>
      <c r="B8" s="17"/>
      <c r="C8" s="21"/>
      <c r="D8" s="99"/>
    </row>
    <row r="9" spans="1:6" ht="13.5" thickBot="1">
      <c r="A9" s="1529" t="s">
        <v>640</v>
      </c>
      <c r="B9" s="1530"/>
      <c r="C9" s="1530"/>
      <c r="D9" s="1530"/>
      <c r="E9" s="1530"/>
      <c r="F9" s="1531"/>
    </row>
    <row r="10" spans="1:6">
      <c r="A10" s="106"/>
      <c r="B10" s="106"/>
      <c r="C10" s="106"/>
      <c r="D10" s="110"/>
      <c r="E10" s="111"/>
      <c r="F10" s="112"/>
    </row>
    <row r="11" spans="1:6" ht="13.5" thickBot="1">
      <c r="A11" s="106"/>
      <c r="B11" s="106"/>
      <c r="C11" s="106"/>
      <c r="D11" s="110"/>
      <c r="E11" s="111"/>
      <c r="F11" s="112"/>
    </row>
    <row r="12" spans="1:6">
      <c r="A12" s="1564" t="s">
        <v>517</v>
      </c>
      <c r="B12" s="1537" t="s">
        <v>522</v>
      </c>
      <c r="C12" s="1567" t="s">
        <v>575</v>
      </c>
      <c r="D12" s="1569" t="s">
        <v>518</v>
      </c>
      <c r="E12" s="1571" t="s">
        <v>584</v>
      </c>
      <c r="F12" s="1572"/>
    </row>
    <row r="13" spans="1:6" ht="13.5" thickBot="1">
      <c r="A13" s="1565"/>
      <c r="B13" s="1566"/>
      <c r="C13" s="1568"/>
      <c r="D13" s="1570"/>
      <c r="E13" s="778" t="s">
        <v>579</v>
      </c>
      <c r="F13" s="1337" t="s">
        <v>578</v>
      </c>
    </row>
    <row r="14" spans="1:6">
      <c r="A14" s="415">
        <v>1</v>
      </c>
      <c r="B14" s="420" t="s">
        <v>524</v>
      </c>
      <c r="C14" s="49" t="s">
        <v>646</v>
      </c>
      <c r="D14" s="519">
        <v>18</v>
      </c>
      <c r="E14" s="1339">
        <v>200</v>
      </c>
      <c r="F14" s="1343">
        <f>D14*E14</f>
        <v>3600</v>
      </c>
    </row>
    <row r="15" spans="1:6">
      <c r="A15" s="424">
        <v>2</v>
      </c>
      <c r="B15" s="63" t="s">
        <v>525</v>
      </c>
      <c r="C15" s="50" t="s">
        <v>646</v>
      </c>
      <c r="D15" s="520">
        <v>144</v>
      </c>
      <c r="E15" s="1340">
        <v>150</v>
      </c>
      <c r="F15" s="1344">
        <f t="shared" ref="F15:F67" si="0">D15*E15</f>
        <v>21600</v>
      </c>
    </row>
    <row r="16" spans="1:6">
      <c r="A16" s="424">
        <v>3</v>
      </c>
      <c r="B16" s="63" t="s">
        <v>526</v>
      </c>
      <c r="C16" s="50" t="s">
        <v>646</v>
      </c>
      <c r="D16" s="520">
        <v>18</v>
      </c>
      <c r="E16" s="1340">
        <v>300</v>
      </c>
      <c r="F16" s="1344">
        <f t="shared" si="0"/>
        <v>5400</v>
      </c>
    </row>
    <row r="17" spans="1:6">
      <c r="A17" s="424">
        <v>4</v>
      </c>
      <c r="B17" s="63" t="s">
        <v>527</v>
      </c>
      <c r="C17" s="50" t="s">
        <v>646</v>
      </c>
      <c r="D17" s="520">
        <v>18</v>
      </c>
      <c r="E17" s="1340">
        <v>725</v>
      </c>
      <c r="F17" s="1344">
        <f t="shared" si="0"/>
        <v>13050</v>
      </c>
    </row>
    <row r="18" spans="1:6" ht="25.5">
      <c r="A18" s="424">
        <v>5</v>
      </c>
      <c r="B18" s="421" t="s">
        <v>1385</v>
      </c>
      <c r="C18" s="50" t="s">
        <v>646</v>
      </c>
      <c r="D18" s="520">
        <v>756</v>
      </c>
      <c r="E18" s="1340">
        <v>350</v>
      </c>
      <c r="F18" s="1344">
        <f t="shared" si="0"/>
        <v>264600</v>
      </c>
    </row>
    <row r="19" spans="1:6" ht="38.25">
      <c r="A19" s="424">
        <v>6</v>
      </c>
      <c r="B19" s="421" t="s">
        <v>1386</v>
      </c>
      <c r="C19" s="50" t="s">
        <v>646</v>
      </c>
      <c r="D19" s="520">
        <v>270</v>
      </c>
      <c r="E19" s="1340">
        <v>325</v>
      </c>
      <c r="F19" s="1344">
        <f t="shared" si="0"/>
        <v>87750</v>
      </c>
    </row>
    <row r="20" spans="1:6" ht="25.5">
      <c r="A20" s="424">
        <v>7</v>
      </c>
      <c r="B20" s="421" t="s">
        <v>1275</v>
      </c>
      <c r="C20" s="50" t="s">
        <v>646</v>
      </c>
      <c r="D20" s="520">
        <v>90</v>
      </c>
      <c r="E20" s="1340">
        <v>390</v>
      </c>
      <c r="F20" s="1344">
        <f t="shared" si="0"/>
        <v>35100</v>
      </c>
    </row>
    <row r="21" spans="1:6">
      <c r="A21" s="424">
        <v>8</v>
      </c>
      <c r="B21" s="426" t="s">
        <v>534</v>
      </c>
      <c r="C21" s="428" t="s">
        <v>9</v>
      </c>
      <c r="D21" s="520">
        <v>1</v>
      </c>
      <c r="E21" s="1341">
        <v>64.63333333333334</v>
      </c>
      <c r="F21" s="1344">
        <f t="shared" si="0"/>
        <v>64.63333333333334</v>
      </c>
    </row>
    <row r="22" spans="1:6">
      <c r="A22" s="424">
        <v>9</v>
      </c>
      <c r="B22" s="422" t="s">
        <v>535</v>
      </c>
      <c r="C22" s="428" t="s">
        <v>9</v>
      </c>
      <c r="D22" s="520">
        <v>45</v>
      </c>
      <c r="E22" s="1341">
        <v>199.96666666666667</v>
      </c>
      <c r="F22" s="1344">
        <f t="shared" si="0"/>
        <v>8998.5</v>
      </c>
    </row>
    <row r="23" spans="1:6">
      <c r="A23" s="424">
        <v>10</v>
      </c>
      <c r="B23" s="422" t="s">
        <v>536</v>
      </c>
      <c r="C23" s="428" t="s">
        <v>9</v>
      </c>
      <c r="D23" s="520">
        <v>7</v>
      </c>
      <c r="E23" s="1341">
        <v>832.33333333333337</v>
      </c>
      <c r="F23" s="1344">
        <f t="shared" si="0"/>
        <v>5826.3333333333339</v>
      </c>
    </row>
    <row r="24" spans="1:6">
      <c r="A24" s="424">
        <v>11</v>
      </c>
      <c r="B24" s="63" t="s">
        <v>528</v>
      </c>
      <c r="C24" s="428" t="s">
        <v>9</v>
      </c>
      <c r="D24" s="520">
        <v>25</v>
      </c>
      <c r="E24" s="1341">
        <v>356.26666666666665</v>
      </c>
      <c r="F24" s="1344">
        <f t="shared" si="0"/>
        <v>8906.6666666666661</v>
      </c>
    </row>
    <row r="25" spans="1:6">
      <c r="A25" s="424">
        <v>12</v>
      </c>
      <c r="B25" s="63" t="s">
        <v>1387</v>
      </c>
      <c r="C25" s="428" t="s">
        <v>9</v>
      </c>
      <c r="D25" s="520">
        <v>7</v>
      </c>
      <c r="E25" s="1341">
        <v>774.57</v>
      </c>
      <c r="F25" s="1344">
        <f t="shared" si="0"/>
        <v>5421.9900000000007</v>
      </c>
    </row>
    <row r="26" spans="1:6">
      <c r="A26" s="424">
        <v>13</v>
      </c>
      <c r="B26" s="422" t="s">
        <v>1388</v>
      </c>
      <c r="C26" s="428" t="s">
        <v>9</v>
      </c>
      <c r="D26" s="520">
        <v>8</v>
      </c>
      <c r="E26" s="1341">
        <v>1185</v>
      </c>
      <c r="F26" s="1344">
        <f t="shared" si="0"/>
        <v>9480</v>
      </c>
    </row>
    <row r="27" spans="1:6">
      <c r="A27" s="424">
        <v>14</v>
      </c>
      <c r="B27" s="422" t="s">
        <v>529</v>
      </c>
      <c r="C27" s="428" t="s">
        <v>9</v>
      </c>
      <c r="D27" s="520">
        <v>89</v>
      </c>
      <c r="E27" s="1341">
        <v>249</v>
      </c>
      <c r="F27" s="1344">
        <f t="shared" si="0"/>
        <v>22161</v>
      </c>
    </row>
    <row r="28" spans="1:6">
      <c r="A28" s="424">
        <v>15</v>
      </c>
      <c r="B28" s="422" t="s">
        <v>1389</v>
      </c>
      <c r="C28" s="428" t="s">
        <v>9</v>
      </c>
      <c r="D28" s="520">
        <v>30</v>
      </c>
      <c r="E28" s="1341">
        <v>74.899999999999991</v>
      </c>
      <c r="F28" s="1344">
        <f t="shared" si="0"/>
        <v>2246.9999999999995</v>
      </c>
    </row>
    <row r="29" spans="1:6">
      <c r="A29" s="424">
        <v>16</v>
      </c>
      <c r="B29" s="426" t="s">
        <v>537</v>
      </c>
      <c r="C29" s="428" t="s">
        <v>9</v>
      </c>
      <c r="D29" s="520">
        <v>50</v>
      </c>
      <c r="E29" s="1341">
        <v>279.3</v>
      </c>
      <c r="F29" s="1344">
        <f t="shared" si="0"/>
        <v>13965</v>
      </c>
    </row>
    <row r="30" spans="1:6">
      <c r="A30" s="424">
        <v>17</v>
      </c>
      <c r="B30" s="422" t="s">
        <v>530</v>
      </c>
      <c r="C30" s="428" t="s">
        <v>9</v>
      </c>
      <c r="D30" s="520">
        <v>3</v>
      </c>
      <c r="E30" s="1341">
        <v>1835.2099999999998</v>
      </c>
      <c r="F30" s="1344">
        <f t="shared" si="0"/>
        <v>5505.6299999999992</v>
      </c>
    </row>
    <row r="31" spans="1:6">
      <c r="A31" s="424">
        <v>18</v>
      </c>
      <c r="B31" s="425" t="s">
        <v>1547</v>
      </c>
      <c r="C31" s="428" t="s">
        <v>9</v>
      </c>
      <c r="D31" s="761">
        <v>17</v>
      </c>
      <c r="E31" s="1341">
        <v>206.80333333333331</v>
      </c>
      <c r="F31" s="1344">
        <f t="shared" si="0"/>
        <v>3515.6566666666663</v>
      </c>
    </row>
    <row r="32" spans="1:6">
      <c r="A32" s="424">
        <v>19</v>
      </c>
      <c r="B32" s="425" t="s">
        <v>1546</v>
      </c>
      <c r="C32" s="428" t="s">
        <v>9</v>
      </c>
      <c r="D32" s="761">
        <v>24</v>
      </c>
      <c r="E32" s="1341">
        <v>260.95</v>
      </c>
      <c r="F32" s="1344">
        <f t="shared" si="0"/>
        <v>6262.7999999999993</v>
      </c>
    </row>
    <row r="33" spans="1:6">
      <c r="A33" s="424">
        <v>20</v>
      </c>
      <c r="B33" s="425" t="s">
        <v>1544</v>
      </c>
      <c r="C33" s="428" t="s">
        <v>9</v>
      </c>
      <c r="D33" s="761">
        <v>8</v>
      </c>
      <c r="E33" s="1341">
        <v>674.18666666666661</v>
      </c>
      <c r="F33" s="1344">
        <f t="shared" si="0"/>
        <v>5393.4933333333329</v>
      </c>
    </row>
    <row r="34" spans="1:6">
      <c r="A34" s="424">
        <v>21</v>
      </c>
      <c r="B34" s="425" t="s">
        <v>1545</v>
      </c>
      <c r="C34" s="428" t="s">
        <v>9</v>
      </c>
      <c r="D34" s="761">
        <v>8</v>
      </c>
      <c r="E34" s="1341">
        <v>692.33333333333337</v>
      </c>
      <c r="F34" s="1344">
        <f t="shared" si="0"/>
        <v>5538.666666666667</v>
      </c>
    </row>
    <row r="35" spans="1:6">
      <c r="A35" s="424">
        <v>22</v>
      </c>
      <c r="B35" s="422" t="s">
        <v>1390</v>
      </c>
      <c r="C35" s="428" t="s">
        <v>9</v>
      </c>
      <c r="D35" s="520">
        <v>20</v>
      </c>
      <c r="E35" s="1341">
        <v>1352.4533333333334</v>
      </c>
      <c r="F35" s="1344">
        <f t="shared" si="0"/>
        <v>27049.066666666666</v>
      </c>
    </row>
    <row r="36" spans="1:6">
      <c r="A36" s="424">
        <v>23</v>
      </c>
      <c r="B36" s="425" t="s">
        <v>1397</v>
      </c>
      <c r="C36" s="428" t="s">
        <v>9</v>
      </c>
      <c r="D36" s="520">
        <v>9</v>
      </c>
      <c r="E36" s="1341">
        <v>550.63</v>
      </c>
      <c r="F36" s="1344">
        <f t="shared" si="0"/>
        <v>4955.67</v>
      </c>
    </row>
    <row r="37" spans="1:6">
      <c r="A37" s="424">
        <v>24</v>
      </c>
      <c r="B37" s="63" t="s">
        <v>523</v>
      </c>
      <c r="C37" s="50" t="s">
        <v>1664</v>
      </c>
      <c r="D37" s="761">
        <v>7</v>
      </c>
      <c r="E37" s="1341">
        <v>55.153333333333336</v>
      </c>
      <c r="F37" s="1344">
        <f t="shared" si="0"/>
        <v>386.07333333333338</v>
      </c>
    </row>
    <row r="38" spans="1:6">
      <c r="A38" s="424">
        <v>25</v>
      </c>
      <c r="B38" s="422" t="s">
        <v>538</v>
      </c>
      <c r="C38" s="428" t="s">
        <v>9</v>
      </c>
      <c r="D38" s="520">
        <v>35</v>
      </c>
      <c r="E38" s="1341">
        <v>45.613333333333323</v>
      </c>
      <c r="F38" s="1344">
        <f t="shared" si="0"/>
        <v>1596.4666666666662</v>
      </c>
    </row>
    <row r="39" spans="1:6">
      <c r="A39" s="424">
        <v>26</v>
      </c>
      <c r="B39" s="422" t="s">
        <v>1391</v>
      </c>
      <c r="C39" s="428" t="s">
        <v>9</v>
      </c>
      <c r="D39" s="520">
        <v>3</v>
      </c>
      <c r="E39" s="1341">
        <v>451.13666666666671</v>
      </c>
      <c r="F39" s="1344">
        <f t="shared" si="0"/>
        <v>1353.41</v>
      </c>
    </row>
    <row r="40" spans="1:6">
      <c r="A40" s="424">
        <v>27</v>
      </c>
      <c r="B40" s="422" t="s">
        <v>1398</v>
      </c>
      <c r="C40" s="428" t="s">
        <v>9</v>
      </c>
      <c r="D40" s="520">
        <v>5</v>
      </c>
      <c r="E40" s="1341">
        <v>1579.6000000000001</v>
      </c>
      <c r="F40" s="1344">
        <f t="shared" si="0"/>
        <v>7898.0000000000009</v>
      </c>
    </row>
    <row r="41" spans="1:6">
      <c r="A41" s="424">
        <v>28</v>
      </c>
      <c r="B41" s="425" t="s">
        <v>1551</v>
      </c>
      <c r="C41" s="428" t="s">
        <v>9</v>
      </c>
      <c r="D41" s="761">
        <v>7</v>
      </c>
      <c r="E41" s="1341">
        <v>1670.6133333333335</v>
      </c>
      <c r="F41" s="1344">
        <f t="shared" si="0"/>
        <v>11694.293333333335</v>
      </c>
    </row>
    <row r="42" spans="1:6">
      <c r="A42" s="424">
        <v>29</v>
      </c>
      <c r="B42" s="422" t="s">
        <v>1392</v>
      </c>
      <c r="C42" s="428" t="s">
        <v>9</v>
      </c>
      <c r="D42" s="520">
        <v>7</v>
      </c>
      <c r="E42" s="1341">
        <v>469</v>
      </c>
      <c r="F42" s="1344">
        <f t="shared" si="0"/>
        <v>3283</v>
      </c>
    </row>
    <row r="43" spans="1:6">
      <c r="A43" s="424">
        <v>30</v>
      </c>
      <c r="B43" s="422" t="s">
        <v>1393</v>
      </c>
      <c r="C43" s="428" t="s">
        <v>9</v>
      </c>
      <c r="D43" s="520">
        <v>1</v>
      </c>
      <c r="E43" s="1341">
        <v>1996.3333333333333</v>
      </c>
      <c r="F43" s="1344">
        <f t="shared" si="0"/>
        <v>1996.3333333333333</v>
      </c>
    </row>
    <row r="44" spans="1:6">
      <c r="A44" s="424">
        <v>31</v>
      </c>
      <c r="B44" s="425" t="s">
        <v>1552</v>
      </c>
      <c r="C44" s="428" t="s">
        <v>9</v>
      </c>
      <c r="D44" s="761">
        <v>17</v>
      </c>
      <c r="E44" s="1341">
        <v>143</v>
      </c>
      <c r="F44" s="1344">
        <f t="shared" si="0"/>
        <v>2431</v>
      </c>
    </row>
    <row r="45" spans="1:6">
      <c r="A45" s="424">
        <v>32</v>
      </c>
      <c r="B45" s="422" t="s">
        <v>531</v>
      </c>
      <c r="C45" s="428" t="s">
        <v>9</v>
      </c>
      <c r="D45" s="520">
        <v>3</v>
      </c>
      <c r="E45" s="1341">
        <v>2024.9966666666667</v>
      </c>
      <c r="F45" s="1344">
        <f t="shared" si="0"/>
        <v>6074.99</v>
      </c>
    </row>
    <row r="46" spans="1:6">
      <c r="A46" s="424">
        <v>33</v>
      </c>
      <c r="B46" s="422" t="s">
        <v>1542</v>
      </c>
      <c r="C46" s="428" t="s">
        <v>9</v>
      </c>
      <c r="D46" s="761">
        <v>4</v>
      </c>
      <c r="E46" s="1341">
        <v>4033</v>
      </c>
      <c r="F46" s="1344">
        <f t="shared" si="0"/>
        <v>16132</v>
      </c>
    </row>
    <row r="47" spans="1:6" ht="25.5">
      <c r="A47" s="424">
        <v>34</v>
      </c>
      <c r="B47" s="422" t="s">
        <v>1394</v>
      </c>
      <c r="C47" s="428" t="s">
        <v>9</v>
      </c>
      <c r="D47" s="520">
        <v>3</v>
      </c>
      <c r="E47" s="1341">
        <v>321.97000000000003</v>
      </c>
      <c r="F47" s="1344">
        <f t="shared" si="0"/>
        <v>965.91000000000008</v>
      </c>
    </row>
    <row r="48" spans="1:6">
      <c r="A48" s="424">
        <v>35</v>
      </c>
      <c r="B48" s="422" t="s">
        <v>539</v>
      </c>
      <c r="C48" s="428" t="s">
        <v>9</v>
      </c>
      <c r="D48" s="520">
        <v>5</v>
      </c>
      <c r="E48" s="1341">
        <v>287.26333333333332</v>
      </c>
      <c r="F48" s="1344">
        <f t="shared" si="0"/>
        <v>1436.3166666666666</v>
      </c>
    </row>
    <row r="49" spans="1:6">
      <c r="A49" s="424">
        <v>36</v>
      </c>
      <c r="B49" s="422" t="s">
        <v>1666</v>
      </c>
      <c r="C49" s="428" t="s">
        <v>9</v>
      </c>
      <c r="D49" s="520">
        <v>100</v>
      </c>
      <c r="E49" s="1341">
        <v>31.323333333333334</v>
      </c>
      <c r="F49" s="1344">
        <f t="shared" si="0"/>
        <v>3132.3333333333335</v>
      </c>
    </row>
    <row r="50" spans="1:6">
      <c r="A50" s="424">
        <v>37</v>
      </c>
      <c r="B50" s="422" t="s">
        <v>1667</v>
      </c>
      <c r="C50" s="428" t="s">
        <v>9</v>
      </c>
      <c r="D50" s="520">
        <v>8</v>
      </c>
      <c r="E50" s="1341">
        <v>235.96333333333334</v>
      </c>
      <c r="F50" s="1344">
        <f t="shared" si="0"/>
        <v>1887.7066666666667</v>
      </c>
    </row>
    <row r="51" spans="1:6">
      <c r="A51" s="424">
        <v>38</v>
      </c>
      <c r="B51" s="63" t="s">
        <v>540</v>
      </c>
      <c r="C51" s="428" t="s">
        <v>9</v>
      </c>
      <c r="D51" s="520">
        <v>12</v>
      </c>
      <c r="E51" s="1341">
        <v>96.626666666666665</v>
      </c>
      <c r="F51" s="1344">
        <f t="shared" si="0"/>
        <v>1159.52</v>
      </c>
    </row>
    <row r="52" spans="1:6">
      <c r="A52" s="424">
        <v>39</v>
      </c>
      <c r="B52" s="63" t="s">
        <v>541</v>
      </c>
      <c r="C52" s="428" t="s">
        <v>9</v>
      </c>
      <c r="D52" s="520">
        <v>50</v>
      </c>
      <c r="E52" s="1341">
        <v>147.63333333333333</v>
      </c>
      <c r="F52" s="1344">
        <f t="shared" si="0"/>
        <v>7381.6666666666661</v>
      </c>
    </row>
    <row r="53" spans="1:6">
      <c r="A53" s="424">
        <v>40</v>
      </c>
      <c r="B53" s="63" t="s">
        <v>1665</v>
      </c>
      <c r="C53" s="428" t="s">
        <v>9</v>
      </c>
      <c r="D53" s="520">
        <v>10</v>
      </c>
      <c r="E53" s="1341">
        <v>495.66666666666669</v>
      </c>
      <c r="F53" s="1344">
        <f t="shared" si="0"/>
        <v>4956.666666666667</v>
      </c>
    </row>
    <row r="54" spans="1:6">
      <c r="A54" s="424">
        <v>41</v>
      </c>
      <c r="B54" s="425" t="s">
        <v>1548</v>
      </c>
      <c r="C54" s="50" t="s">
        <v>9</v>
      </c>
      <c r="D54" s="761">
        <v>8</v>
      </c>
      <c r="E54" s="1341">
        <v>616.17333333333329</v>
      </c>
      <c r="F54" s="1344">
        <f t="shared" si="0"/>
        <v>4929.3866666666663</v>
      </c>
    </row>
    <row r="55" spans="1:6">
      <c r="A55" s="779">
        <v>42</v>
      </c>
      <c r="B55" s="780" t="s">
        <v>2317</v>
      </c>
      <c r="C55" s="295" t="s">
        <v>646</v>
      </c>
      <c r="D55" s="761">
        <v>36</v>
      </c>
      <c r="E55" s="1340">
        <v>1050</v>
      </c>
      <c r="F55" s="1344">
        <f t="shared" si="0"/>
        <v>37800</v>
      </c>
    </row>
    <row r="56" spans="1:6">
      <c r="A56" s="424">
        <v>43</v>
      </c>
      <c r="B56" s="63" t="s">
        <v>1399</v>
      </c>
      <c r="C56" s="50" t="s">
        <v>9</v>
      </c>
      <c r="D56" s="520">
        <v>2</v>
      </c>
      <c r="E56" s="1341">
        <v>1450.0733333333335</v>
      </c>
      <c r="F56" s="1344">
        <f t="shared" si="0"/>
        <v>2900.146666666667</v>
      </c>
    </row>
    <row r="57" spans="1:6">
      <c r="A57" s="424">
        <v>44</v>
      </c>
      <c r="B57" s="425" t="s">
        <v>1549</v>
      </c>
      <c r="C57" s="50" t="s">
        <v>9</v>
      </c>
      <c r="D57" s="761">
        <v>11</v>
      </c>
      <c r="E57" s="1341">
        <v>1577.7033333333331</v>
      </c>
      <c r="F57" s="1344">
        <f t="shared" si="0"/>
        <v>17354.736666666664</v>
      </c>
    </row>
    <row r="58" spans="1:6">
      <c r="A58" s="424">
        <v>45</v>
      </c>
      <c r="B58" s="426" t="s">
        <v>1396</v>
      </c>
      <c r="C58" s="50" t="s">
        <v>9</v>
      </c>
      <c r="D58" s="520">
        <v>40</v>
      </c>
      <c r="E58" s="1341">
        <v>1280.48</v>
      </c>
      <c r="F58" s="1344">
        <f t="shared" si="0"/>
        <v>51219.199999999997</v>
      </c>
    </row>
    <row r="59" spans="1:6">
      <c r="A59" s="424">
        <v>46</v>
      </c>
      <c r="B59" s="426" t="s">
        <v>532</v>
      </c>
      <c r="C59" s="50" t="s">
        <v>9</v>
      </c>
      <c r="D59" s="520">
        <v>3</v>
      </c>
      <c r="E59" s="1341">
        <v>3669.7433333333333</v>
      </c>
      <c r="F59" s="1344">
        <f t="shared" si="0"/>
        <v>11009.23</v>
      </c>
    </row>
    <row r="60" spans="1:6">
      <c r="A60" s="424">
        <v>47</v>
      </c>
      <c r="B60" s="422" t="s">
        <v>1543</v>
      </c>
      <c r="C60" s="50" t="s">
        <v>9</v>
      </c>
      <c r="D60" s="761">
        <v>6</v>
      </c>
      <c r="E60" s="1341">
        <v>187.995</v>
      </c>
      <c r="F60" s="1344">
        <f t="shared" si="0"/>
        <v>1127.97</v>
      </c>
    </row>
    <row r="61" spans="1:6" ht="25.5">
      <c r="A61" s="424">
        <v>48</v>
      </c>
      <c r="B61" s="422" t="s">
        <v>1395</v>
      </c>
      <c r="C61" s="50" t="s">
        <v>9</v>
      </c>
      <c r="D61" s="520">
        <v>89</v>
      </c>
      <c r="E61" s="1341">
        <v>390.96333333333331</v>
      </c>
      <c r="F61" s="1344">
        <f t="shared" si="0"/>
        <v>34795.736666666664</v>
      </c>
    </row>
    <row r="62" spans="1:6">
      <c r="A62" s="424">
        <v>49</v>
      </c>
      <c r="B62" s="425" t="s">
        <v>1553</v>
      </c>
      <c r="C62" s="50" t="s">
        <v>9</v>
      </c>
      <c r="D62" s="761">
        <v>795</v>
      </c>
      <c r="E62" s="1341">
        <v>6.73</v>
      </c>
      <c r="F62" s="1344">
        <f t="shared" si="0"/>
        <v>5350.35</v>
      </c>
    </row>
    <row r="63" spans="1:6">
      <c r="A63" s="424">
        <v>50</v>
      </c>
      <c r="B63" s="426" t="s">
        <v>533</v>
      </c>
      <c r="C63" s="50" t="s">
        <v>9</v>
      </c>
      <c r="D63" s="520">
        <v>3</v>
      </c>
      <c r="E63" s="1341">
        <v>3717</v>
      </c>
      <c r="F63" s="1344">
        <f t="shared" si="0"/>
        <v>11151</v>
      </c>
    </row>
    <row r="64" spans="1:6">
      <c r="A64" s="424">
        <v>51</v>
      </c>
      <c r="B64" s="63" t="s">
        <v>1400</v>
      </c>
      <c r="C64" s="50" t="s">
        <v>9</v>
      </c>
      <c r="D64" s="520">
        <v>3</v>
      </c>
      <c r="E64" s="1341">
        <v>210.29999999999998</v>
      </c>
      <c r="F64" s="1344">
        <f t="shared" si="0"/>
        <v>630.9</v>
      </c>
    </row>
    <row r="65" spans="1:6">
      <c r="A65" s="424">
        <v>52</v>
      </c>
      <c r="B65" s="425" t="s">
        <v>1550</v>
      </c>
      <c r="C65" s="50" t="s">
        <v>9</v>
      </c>
      <c r="D65" s="761">
        <v>8</v>
      </c>
      <c r="E65" s="1341">
        <v>1606.88</v>
      </c>
      <c r="F65" s="1344">
        <f t="shared" si="0"/>
        <v>12855.04</v>
      </c>
    </row>
    <row r="66" spans="1:6">
      <c r="A66" s="424">
        <v>53</v>
      </c>
      <c r="B66" s="425" t="s">
        <v>1554</v>
      </c>
      <c r="C66" s="50" t="s">
        <v>9</v>
      </c>
      <c r="D66" s="761">
        <v>8</v>
      </c>
      <c r="E66" s="1341">
        <v>91.596666666666678</v>
      </c>
      <c r="F66" s="1344">
        <f t="shared" si="0"/>
        <v>732.77333333333343</v>
      </c>
    </row>
    <row r="67" spans="1:6" ht="13.5" thickBot="1">
      <c r="A67" s="416">
        <v>54</v>
      </c>
      <c r="B67" s="423" t="s">
        <v>1401</v>
      </c>
      <c r="C67" s="51" t="s">
        <v>9</v>
      </c>
      <c r="D67" s="850">
        <v>3</v>
      </c>
      <c r="E67" s="1342">
        <v>913.48333333333323</v>
      </c>
      <c r="F67" s="1345">
        <f t="shared" si="0"/>
        <v>2740.45</v>
      </c>
    </row>
    <row r="68" spans="1:6" ht="13.5" thickBot="1">
      <c r="A68" s="1554" t="s">
        <v>1402</v>
      </c>
      <c r="B68" s="1555"/>
      <c r="C68" s="1555"/>
      <c r="D68" s="1555"/>
      <c r="E68" s="1556"/>
      <c r="F68" s="1338">
        <f>SUM(F14:F67)</f>
        <v>834754.71333333338</v>
      </c>
    </row>
  </sheetData>
  <mergeCells count="11">
    <mergeCell ref="A68:E68"/>
    <mergeCell ref="A9:F9"/>
    <mergeCell ref="A1:F1"/>
    <mergeCell ref="A2:F2"/>
    <mergeCell ref="A3:F3"/>
    <mergeCell ref="A5:F7"/>
    <mergeCell ref="A12:A13"/>
    <mergeCell ref="B12:B13"/>
    <mergeCell ref="C12:C13"/>
    <mergeCell ref="D12:D13"/>
    <mergeCell ref="E12:F12"/>
  </mergeCells>
  <printOptions horizontalCentered="1"/>
  <pageMargins left="0.98425196850393704" right="0.59055118110236227" top="0.78740157480314965" bottom="0.78740157480314965" header="0.19685039370078741" footer="0.19685039370078741"/>
  <pageSetup paperSize="9" scale="79"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36"/>
  <sheetViews>
    <sheetView topLeftCell="A211" zoomScale="90" zoomScaleNormal="90" workbookViewId="0">
      <selection activeCell="E236" sqref="E236:F236"/>
    </sheetView>
  </sheetViews>
  <sheetFormatPr defaultRowHeight="12.75"/>
  <cols>
    <col min="1" max="1" width="5.42578125" style="842" bestFit="1" customWidth="1"/>
    <col min="2" max="2" width="50.7109375" style="789" customWidth="1"/>
    <col min="3" max="3" width="9.140625" style="781" bestFit="1" customWidth="1"/>
    <col min="4" max="4" width="13.140625" style="790" bestFit="1" customWidth="1"/>
    <col min="5" max="5" width="9.85546875" style="790" bestFit="1" customWidth="1"/>
    <col min="6" max="6" width="12.5703125" style="791" bestFit="1" customWidth="1"/>
    <col min="7" max="8" width="10.140625" style="781" bestFit="1" customWidth="1"/>
    <col min="9" max="16384" width="9.140625" style="781"/>
  </cols>
  <sheetData>
    <row r="1" spans="1:7">
      <c r="A1" s="1374" t="s">
        <v>485</v>
      </c>
      <c r="B1" s="1375"/>
      <c r="C1" s="1375"/>
      <c r="D1" s="1375"/>
      <c r="E1" s="1375"/>
      <c r="F1" s="1376"/>
    </row>
    <row r="2" spans="1:7">
      <c r="A2" s="1377" t="s">
        <v>486</v>
      </c>
      <c r="B2" s="1378"/>
      <c r="C2" s="1378"/>
      <c r="D2" s="1378"/>
      <c r="E2" s="1378"/>
      <c r="F2" s="1379"/>
    </row>
    <row r="3" spans="1:7" ht="13.5" thickBot="1">
      <c r="A3" s="1380"/>
      <c r="B3" s="1381"/>
      <c r="C3" s="1381"/>
      <c r="D3" s="1381"/>
      <c r="E3" s="1381"/>
      <c r="F3" s="1382"/>
    </row>
    <row r="4" spans="1:7" ht="13.5" thickBot="1">
      <c r="A4" s="841"/>
      <c r="B4" s="782"/>
      <c r="C4" s="296"/>
      <c r="D4" s="783"/>
      <c r="E4" s="784"/>
      <c r="F4" s="783"/>
    </row>
    <row r="5" spans="1:7">
      <c r="A5" s="1383" t="s">
        <v>863</v>
      </c>
      <c r="B5" s="1384"/>
      <c r="C5" s="1384"/>
      <c r="D5" s="1384"/>
      <c r="E5" s="1384"/>
      <c r="F5" s="1385"/>
    </row>
    <row r="6" spans="1:7">
      <c r="A6" s="1386"/>
      <c r="B6" s="1387"/>
      <c r="C6" s="1387"/>
      <c r="D6" s="1387"/>
      <c r="E6" s="1387"/>
      <c r="F6" s="1388"/>
    </row>
    <row r="7" spans="1:7" ht="13.5" thickBot="1">
      <c r="A7" s="1389"/>
      <c r="B7" s="1390"/>
      <c r="C7" s="1390"/>
      <c r="D7" s="1390"/>
      <c r="E7" s="1390"/>
      <c r="F7" s="1391"/>
    </row>
    <row r="8" spans="1:7" ht="13.5" thickBot="1">
      <c r="A8" s="841"/>
      <c r="B8" s="782"/>
      <c r="C8" s="298"/>
      <c r="D8" s="783"/>
      <c r="E8" s="784"/>
      <c r="F8" s="783"/>
    </row>
    <row r="9" spans="1:7" ht="13.5" thickBot="1">
      <c r="A9" s="1576" t="s">
        <v>609</v>
      </c>
      <c r="B9" s="1577"/>
      <c r="C9" s="1577"/>
      <c r="D9" s="1577"/>
      <c r="E9" s="1577"/>
      <c r="F9" s="1578"/>
    </row>
    <row r="10" spans="1:7">
      <c r="A10" s="785"/>
      <c r="B10" s="786"/>
      <c r="C10" s="785"/>
      <c r="D10" s="787"/>
      <c r="E10" s="787"/>
      <c r="F10" s="788"/>
    </row>
    <row r="11" spans="1:7" ht="13.5" thickBot="1"/>
    <row r="12" spans="1:7" ht="13.5" thickBot="1">
      <c r="A12" s="1573" t="s">
        <v>615</v>
      </c>
      <c r="B12" s="1574"/>
      <c r="C12" s="1574"/>
      <c r="D12" s="1574"/>
      <c r="E12" s="1574"/>
      <c r="F12" s="1575"/>
    </row>
    <row r="13" spans="1:7">
      <c r="A13" s="1586" t="s">
        <v>517</v>
      </c>
      <c r="B13" s="1588" t="s">
        <v>522</v>
      </c>
      <c r="C13" s="1586" t="s">
        <v>575</v>
      </c>
      <c r="D13" s="1579" t="s">
        <v>518</v>
      </c>
      <c r="E13" s="1581" t="s">
        <v>584</v>
      </c>
      <c r="F13" s="1582"/>
    </row>
    <row r="14" spans="1:7" ht="13.5" thickBot="1">
      <c r="A14" s="1587"/>
      <c r="B14" s="1589"/>
      <c r="C14" s="1590"/>
      <c r="D14" s="1580"/>
      <c r="E14" s="792" t="s">
        <v>579</v>
      </c>
      <c r="F14" s="793" t="s">
        <v>578</v>
      </c>
    </row>
    <row r="15" spans="1:7" ht="13.5" thickBot="1">
      <c r="A15" s="794">
        <v>1</v>
      </c>
      <c r="B15" s="1591" t="s">
        <v>610</v>
      </c>
      <c r="C15" s="1592"/>
      <c r="D15" s="1592"/>
      <c r="E15" s="1592"/>
      <c r="F15" s="795">
        <f>SUM(F16:F70)</f>
        <v>1257713.6044444444</v>
      </c>
    </row>
    <row r="16" spans="1:7">
      <c r="A16" s="843" t="s">
        <v>176</v>
      </c>
      <c r="B16" s="812" t="s">
        <v>1098</v>
      </c>
      <c r="C16" s="813" t="s">
        <v>9</v>
      </c>
      <c r="D16" s="814">
        <v>1080</v>
      </c>
      <c r="E16" s="821">
        <v>11.089999999999998</v>
      </c>
      <c r="F16" s="832">
        <f>D16*E16</f>
        <v>11977.199999999997</v>
      </c>
      <c r="G16" s="790"/>
    </row>
    <row r="17" spans="1:7">
      <c r="A17" s="844" t="s">
        <v>177</v>
      </c>
      <c r="B17" s="730" t="s">
        <v>1312</v>
      </c>
      <c r="C17" s="658" t="s">
        <v>9</v>
      </c>
      <c r="D17" s="811">
        <v>250</v>
      </c>
      <c r="E17" s="822">
        <v>57.4</v>
      </c>
      <c r="F17" s="833">
        <f t="shared" ref="F17:F47" si="0">D17*E17</f>
        <v>14350</v>
      </c>
      <c r="G17" s="790"/>
    </row>
    <row r="18" spans="1:7">
      <c r="A18" s="844" t="s">
        <v>178</v>
      </c>
      <c r="B18" s="730" t="s">
        <v>1313</v>
      </c>
      <c r="C18" s="658" t="s">
        <v>318</v>
      </c>
      <c r="D18" s="811">
        <v>2700</v>
      </c>
      <c r="E18" s="822">
        <v>3.45</v>
      </c>
      <c r="F18" s="833">
        <f t="shared" si="0"/>
        <v>9315</v>
      </c>
      <c r="G18" s="790"/>
    </row>
    <row r="19" spans="1:7">
      <c r="A19" s="844" t="s">
        <v>179</v>
      </c>
      <c r="B19" s="730" t="s">
        <v>1314</v>
      </c>
      <c r="C19" s="658" t="s">
        <v>9</v>
      </c>
      <c r="D19" s="811">
        <v>650</v>
      </c>
      <c r="E19" s="822">
        <v>34.619999999999997</v>
      </c>
      <c r="F19" s="833">
        <f t="shared" si="0"/>
        <v>22503</v>
      </c>
      <c r="G19" s="790"/>
    </row>
    <row r="20" spans="1:7">
      <c r="A20" s="844" t="s">
        <v>180</v>
      </c>
      <c r="B20" s="730" t="s">
        <v>1095</v>
      </c>
      <c r="C20" s="658" t="s">
        <v>318</v>
      </c>
      <c r="D20" s="811">
        <v>500</v>
      </c>
      <c r="E20" s="822">
        <v>34.313333333333333</v>
      </c>
      <c r="F20" s="833">
        <f t="shared" si="0"/>
        <v>17156.666666666668</v>
      </c>
      <c r="G20" s="790"/>
    </row>
    <row r="21" spans="1:7">
      <c r="A21" s="844" t="s">
        <v>181</v>
      </c>
      <c r="B21" s="730" t="s">
        <v>1100</v>
      </c>
      <c r="C21" s="658" t="s">
        <v>269</v>
      </c>
      <c r="D21" s="811">
        <f>10800/2</f>
        <v>5400</v>
      </c>
      <c r="E21" s="822">
        <v>9.65</v>
      </c>
      <c r="F21" s="833">
        <f t="shared" si="0"/>
        <v>52110</v>
      </c>
      <c r="G21" s="790"/>
    </row>
    <row r="22" spans="1:7">
      <c r="A22" s="844" t="s">
        <v>182</v>
      </c>
      <c r="B22" s="730" t="s">
        <v>262</v>
      </c>
      <c r="C22" s="658" t="s">
        <v>9</v>
      </c>
      <c r="D22" s="811">
        <f>2*9*18</f>
        <v>324</v>
      </c>
      <c r="E22" s="822">
        <v>36.706666666666671</v>
      </c>
      <c r="F22" s="833">
        <f t="shared" si="0"/>
        <v>11892.960000000001</v>
      </c>
      <c r="G22" s="790"/>
    </row>
    <row r="23" spans="1:7">
      <c r="A23" s="844" t="s">
        <v>183</v>
      </c>
      <c r="B23" s="730" t="s">
        <v>1315</v>
      </c>
      <c r="C23" s="658" t="s">
        <v>9</v>
      </c>
      <c r="D23" s="811">
        <f>2*9*18</f>
        <v>324</v>
      </c>
      <c r="E23" s="822">
        <v>40.01</v>
      </c>
      <c r="F23" s="833">
        <f t="shared" si="0"/>
        <v>12963.24</v>
      </c>
      <c r="G23" s="790"/>
    </row>
    <row r="24" spans="1:7">
      <c r="A24" s="844" t="s">
        <v>184</v>
      </c>
      <c r="B24" s="730" t="s">
        <v>1316</v>
      </c>
      <c r="C24" s="658" t="s">
        <v>9</v>
      </c>
      <c r="D24" s="811">
        <v>2700</v>
      </c>
      <c r="E24" s="822">
        <v>7.4900000000000011</v>
      </c>
      <c r="F24" s="833">
        <f t="shared" si="0"/>
        <v>20223.000000000004</v>
      </c>
      <c r="G24" s="790"/>
    </row>
    <row r="25" spans="1:7">
      <c r="A25" s="844" t="s">
        <v>185</v>
      </c>
      <c r="B25" s="730" t="s">
        <v>263</v>
      </c>
      <c r="C25" s="658" t="s">
        <v>9</v>
      </c>
      <c r="D25" s="811">
        <v>1000</v>
      </c>
      <c r="E25" s="822">
        <v>30.596666666666664</v>
      </c>
      <c r="F25" s="833">
        <f t="shared" si="0"/>
        <v>30596.666666666664</v>
      </c>
      <c r="G25" s="790"/>
    </row>
    <row r="26" spans="1:7" ht="25.5">
      <c r="A26" s="844" t="s">
        <v>186</v>
      </c>
      <c r="B26" s="730" t="s">
        <v>1317</v>
      </c>
      <c r="C26" s="658" t="s">
        <v>274</v>
      </c>
      <c r="D26" s="811">
        <v>7200</v>
      </c>
      <c r="E26" s="822">
        <v>4.9000000000000004</v>
      </c>
      <c r="F26" s="833">
        <f t="shared" si="0"/>
        <v>35280</v>
      </c>
      <c r="G26" s="790"/>
    </row>
    <row r="27" spans="1:7">
      <c r="A27" s="844" t="s">
        <v>187</v>
      </c>
      <c r="B27" s="730" t="s">
        <v>1318</v>
      </c>
      <c r="C27" s="658" t="s">
        <v>318</v>
      </c>
      <c r="D27" s="811">
        <v>10800</v>
      </c>
      <c r="E27" s="822">
        <v>3.45</v>
      </c>
      <c r="F27" s="833">
        <f t="shared" si="0"/>
        <v>37260</v>
      </c>
      <c r="G27" s="790"/>
    </row>
    <row r="28" spans="1:7">
      <c r="A28" s="844" t="s">
        <v>188</v>
      </c>
      <c r="B28" s="730" t="s">
        <v>1319</v>
      </c>
      <c r="C28" s="658" t="s">
        <v>9</v>
      </c>
      <c r="D28" s="811">
        <v>975</v>
      </c>
      <c r="E28" s="822">
        <v>7.2766666666666664</v>
      </c>
      <c r="F28" s="833">
        <f t="shared" si="0"/>
        <v>7094.75</v>
      </c>
      <c r="G28" s="790"/>
    </row>
    <row r="29" spans="1:7" ht="25.5">
      <c r="A29" s="844" t="s">
        <v>189</v>
      </c>
      <c r="B29" s="730" t="s">
        <v>264</v>
      </c>
      <c r="C29" s="658" t="s">
        <v>9</v>
      </c>
      <c r="D29" s="811">
        <v>975</v>
      </c>
      <c r="E29" s="822">
        <v>41.066666666666663</v>
      </c>
      <c r="F29" s="833">
        <f t="shared" si="0"/>
        <v>40039.999999999993</v>
      </c>
      <c r="G29" s="790"/>
    </row>
    <row r="30" spans="1:7" ht="25.5">
      <c r="A30" s="844" t="s">
        <v>190</v>
      </c>
      <c r="B30" s="730" t="s">
        <v>1320</v>
      </c>
      <c r="C30" s="658" t="s">
        <v>9</v>
      </c>
      <c r="D30" s="811">
        <v>975</v>
      </c>
      <c r="E30" s="822">
        <v>18.98</v>
      </c>
      <c r="F30" s="833">
        <f t="shared" si="0"/>
        <v>18505.5</v>
      </c>
      <c r="G30" s="790"/>
    </row>
    <row r="31" spans="1:7" ht="25.5">
      <c r="A31" s="844" t="s">
        <v>191</v>
      </c>
      <c r="B31" s="730" t="s">
        <v>1321</v>
      </c>
      <c r="C31" s="658" t="s">
        <v>9</v>
      </c>
      <c r="D31" s="811">
        <v>975</v>
      </c>
      <c r="E31" s="822">
        <v>13.026666666666669</v>
      </c>
      <c r="F31" s="833">
        <f t="shared" si="0"/>
        <v>12701.000000000002</v>
      </c>
      <c r="G31" s="790"/>
    </row>
    <row r="32" spans="1:7">
      <c r="A32" s="844" t="s">
        <v>192</v>
      </c>
      <c r="B32" s="730" t="s">
        <v>1097</v>
      </c>
      <c r="C32" s="658" t="s">
        <v>269</v>
      </c>
      <c r="D32" s="811">
        <f>20*18*2</f>
        <v>720</v>
      </c>
      <c r="E32" s="822">
        <v>27.95</v>
      </c>
      <c r="F32" s="833">
        <f t="shared" si="0"/>
        <v>20124</v>
      </c>
      <c r="G32" s="790"/>
    </row>
    <row r="33" spans="1:7">
      <c r="A33" s="844" t="s">
        <v>193</v>
      </c>
      <c r="B33" s="730" t="s">
        <v>1322</v>
      </c>
      <c r="C33" s="658" t="s">
        <v>269</v>
      </c>
      <c r="D33" s="811">
        <f>20*18*2</f>
        <v>720</v>
      </c>
      <c r="E33" s="822">
        <v>27.177999999999997</v>
      </c>
      <c r="F33" s="833">
        <f t="shared" si="0"/>
        <v>19568.159999999996</v>
      </c>
      <c r="G33" s="790"/>
    </row>
    <row r="34" spans="1:7" ht="25.5">
      <c r="A34" s="844" t="s">
        <v>194</v>
      </c>
      <c r="B34" s="730" t="s">
        <v>1091</v>
      </c>
      <c r="C34" s="658" t="s">
        <v>9</v>
      </c>
      <c r="D34" s="811">
        <v>360</v>
      </c>
      <c r="E34" s="822">
        <v>8.5</v>
      </c>
      <c r="F34" s="833">
        <f t="shared" si="0"/>
        <v>3060</v>
      </c>
      <c r="G34" s="790"/>
    </row>
    <row r="35" spans="1:7">
      <c r="A35" s="844" t="s">
        <v>195</v>
      </c>
      <c r="B35" s="730" t="s">
        <v>1323</v>
      </c>
      <c r="C35" s="658" t="s">
        <v>9</v>
      </c>
      <c r="D35" s="811">
        <v>660</v>
      </c>
      <c r="E35" s="822">
        <v>68.963333333333324</v>
      </c>
      <c r="F35" s="833">
        <f t="shared" si="0"/>
        <v>45515.799999999996</v>
      </c>
      <c r="G35" s="790"/>
    </row>
    <row r="36" spans="1:7">
      <c r="A36" s="844" t="s">
        <v>196</v>
      </c>
      <c r="B36" s="730" t="s">
        <v>266</v>
      </c>
      <c r="C36" s="658" t="s">
        <v>9</v>
      </c>
      <c r="D36" s="811">
        <v>435</v>
      </c>
      <c r="E36" s="822">
        <v>11</v>
      </c>
      <c r="F36" s="833">
        <f t="shared" si="0"/>
        <v>4785</v>
      </c>
      <c r="G36" s="790"/>
    </row>
    <row r="37" spans="1:7">
      <c r="A37" s="844" t="s">
        <v>265</v>
      </c>
      <c r="B37" s="730" t="s">
        <v>1324</v>
      </c>
      <c r="C37" s="658" t="s">
        <v>9</v>
      </c>
      <c r="D37" s="811">
        <v>435</v>
      </c>
      <c r="E37" s="822">
        <v>7.95</v>
      </c>
      <c r="F37" s="833">
        <f t="shared" si="0"/>
        <v>3458.25</v>
      </c>
      <c r="G37" s="790"/>
    </row>
    <row r="38" spans="1:7">
      <c r="A38" s="844" t="s">
        <v>197</v>
      </c>
      <c r="B38" s="730" t="s">
        <v>267</v>
      </c>
      <c r="C38" s="658" t="s">
        <v>9</v>
      </c>
      <c r="D38" s="811">
        <v>435</v>
      </c>
      <c r="E38" s="822">
        <v>5.6333333333333329</v>
      </c>
      <c r="F38" s="833">
        <f t="shared" si="0"/>
        <v>2450.5</v>
      </c>
      <c r="G38" s="790"/>
    </row>
    <row r="39" spans="1:7">
      <c r="A39" s="844" t="s">
        <v>198</v>
      </c>
      <c r="B39" s="730" t="s">
        <v>1099</v>
      </c>
      <c r="C39" s="658" t="s">
        <v>318</v>
      </c>
      <c r="D39" s="811">
        <v>5400</v>
      </c>
      <c r="E39" s="822">
        <v>4.0599999999999996</v>
      </c>
      <c r="F39" s="833">
        <f t="shared" si="0"/>
        <v>21923.999999999996</v>
      </c>
      <c r="G39" s="790"/>
    </row>
    <row r="40" spans="1:7">
      <c r="A40" s="844" t="s">
        <v>199</v>
      </c>
      <c r="B40" s="730" t="s">
        <v>268</v>
      </c>
      <c r="C40" s="658" t="s">
        <v>269</v>
      </c>
      <c r="D40" s="811">
        <v>1075</v>
      </c>
      <c r="E40" s="822">
        <v>34.083166666666664</v>
      </c>
      <c r="F40" s="833">
        <f t="shared" si="0"/>
        <v>36639.40416666666</v>
      </c>
      <c r="G40" s="790"/>
    </row>
    <row r="41" spans="1:7">
      <c r="A41" s="844" t="s">
        <v>200</v>
      </c>
      <c r="B41" s="730" t="s">
        <v>270</v>
      </c>
      <c r="C41" s="658" t="s">
        <v>269</v>
      </c>
      <c r="D41" s="811">
        <v>1075</v>
      </c>
      <c r="E41" s="822">
        <v>66.73</v>
      </c>
      <c r="F41" s="833">
        <f t="shared" si="0"/>
        <v>71734.75</v>
      </c>
      <c r="G41" s="790"/>
    </row>
    <row r="42" spans="1:7">
      <c r="A42" s="844" t="s">
        <v>201</v>
      </c>
      <c r="B42" s="730" t="s">
        <v>1342</v>
      </c>
      <c r="C42" s="658" t="s">
        <v>9</v>
      </c>
      <c r="D42" s="811">
        <v>1075</v>
      </c>
      <c r="E42" s="822">
        <v>51.65</v>
      </c>
      <c r="F42" s="833">
        <f t="shared" si="0"/>
        <v>55523.75</v>
      </c>
      <c r="G42" s="790"/>
    </row>
    <row r="43" spans="1:7">
      <c r="A43" s="844" t="s">
        <v>202</v>
      </c>
      <c r="B43" s="730" t="s">
        <v>271</v>
      </c>
      <c r="C43" s="658" t="s">
        <v>269</v>
      </c>
      <c r="D43" s="811">
        <v>1075</v>
      </c>
      <c r="E43" s="822">
        <v>13.315</v>
      </c>
      <c r="F43" s="833">
        <f t="shared" si="0"/>
        <v>14313.625</v>
      </c>
      <c r="G43" s="790"/>
    </row>
    <row r="44" spans="1:7">
      <c r="A44" s="844" t="s">
        <v>203</v>
      </c>
      <c r="B44" s="730" t="s">
        <v>1325</v>
      </c>
      <c r="C44" s="658" t="s">
        <v>269</v>
      </c>
      <c r="D44" s="811">
        <v>1075</v>
      </c>
      <c r="E44" s="822">
        <v>66.73</v>
      </c>
      <c r="F44" s="833">
        <f t="shared" si="0"/>
        <v>71734.75</v>
      </c>
      <c r="G44" s="790"/>
    </row>
    <row r="45" spans="1:7" ht="25.5">
      <c r="A45" s="844" t="s">
        <v>204</v>
      </c>
      <c r="B45" s="730" t="s">
        <v>1092</v>
      </c>
      <c r="C45" s="658" t="s">
        <v>269</v>
      </c>
      <c r="D45" s="811">
        <v>1075</v>
      </c>
      <c r="E45" s="822">
        <v>66.73</v>
      </c>
      <c r="F45" s="833">
        <f t="shared" si="0"/>
        <v>71734.75</v>
      </c>
      <c r="G45" s="790"/>
    </row>
    <row r="46" spans="1:7">
      <c r="A46" s="844" t="s">
        <v>205</v>
      </c>
      <c r="B46" s="730" t="s">
        <v>1326</v>
      </c>
      <c r="C46" s="658" t="s">
        <v>269</v>
      </c>
      <c r="D46" s="811">
        <v>1350</v>
      </c>
      <c r="E46" s="822">
        <v>0.8</v>
      </c>
      <c r="F46" s="833">
        <f t="shared" si="0"/>
        <v>1080</v>
      </c>
      <c r="G46" s="790"/>
    </row>
    <row r="47" spans="1:7">
      <c r="A47" s="844" t="s">
        <v>206</v>
      </c>
      <c r="B47" s="730" t="s">
        <v>1093</v>
      </c>
      <c r="C47" s="658" t="s">
        <v>269</v>
      </c>
      <c r="D47" s="811">
        <v>2700</v>
      </c>
      <c r="E47" s="822">
        <v>4.3019999999999996</v>
      </c>
      <c r="F47" s="833">
        <f t="shared" si="0"/>
        <v>11615.4</v>
      </c>
      <c r="G47" s="790"/>
    </row>
    <row r="48" spans="1:7">
      <c r="A48" s="844" t="s">
        <v>207</v>
      </c>
      <c r="B48" s="730" t="s">
        <v>272</v>
      </c>
      <c r="C48" s="658" t="s">
        <v>9</v>
      </c>
      <c r="D48" s="811">
        <v>1500</v>
      </c>
      <c r="E48" s="822">
        <v>5.9833333333333334</v>
      </c>
      <c r="F48" s="833">
        <f t="shared" ref="F48:F70" si="1">D48*E48</f>
        <v>8975</v>
      </c>
      <c r="G48" s="790"/>
    </row>
    <row r="49" spans="1:7">
      <c r="A49" s="844" t="s">
        <v>208</v>
      </c>
      <c r="B49" s="730" t="s">
        <v>273</v>
      </c>
      <c r="C49" s="658" t="s">
        <v>274</v>
      </c>
      <c r="D49" s="811">
        <v>900</v>
      </c>
      <c r="E49" s="822">
        <v>91.40000000000002</v>
      </c>
      <c r="F49" s="833">
        <f t="shared" si="1"/>
        <v>82260.000000000015</v>
      </c>
      <c r="G49" s="790"/>
    </row>
    <row r="50" spans="1:7" ht="25.5">
      <c r="A50" s="844" t="s">
        <v>209</v>
      </c>
      <c r="B50" s="730" t="s">
        <v>1327</v>
      </c>
      <c r="C50" s="658" t="s">
        <v>9</v>
      </c>
      <c r="D50" s="811">
        <v>220</v>
      </c>
      <c r="E50" s="822">
        <v>32.096666666666664</v>
      </c>
      <c r="F50" s="833">
        <f t="shared" si="1"/>
        <v>7061.2666666666664</v>
      </c>
      <c r="G50" s="790"/>
    </row>
    <row r="51" spans="1:7">
      <c r="A51" s="844" t="s">
        <v>210</v>
      </c>
      <c r="B51" s="730" t="s">
        <v>275</v>
      </c>
      <c r="C51" s="658" t="s">
        <v>9</v>
      </c>
      <c r="D51" s="811">
        <v>5400</v>
      </c>
      <c r="E51" s="822">
        <v>1.83</v>
      </c>
      <c r="F51" s="833">
        <f t="shared" si="1"/>
        <v>9882</v>
      </c>
      <c r="G51" s="790"/>
    </row>
    <row r="52" spans="1:7">
      <c r="A52" s="844" t="s">
        <v>211</v>
      </c>
      <c r="B52" s="730" t="s">
        <v>1328</v>
      </c>
      <c r="C52" s="658" t="s">
        <v>274</v>
      </c>
      <c r="D52" s="811">
        <v>100</v>
      </c>
      <c r="E52" s="822">
        <v>154.995</v>
      </c>
      <c r="F52" s="833">
        <f t="shared" si="1"/>
        <v>15499.5</v>
      </c>
      <c r="G52" s="790"/>
    </row>
    <row r="53" spans="1:7">
      <c r="A53" s="844" t="s">
        <v>212</v>
      </c>
      <c r="B53" s="730" t="s">
        <v>1329</v>
      </c>
      <c r="C53" s="658" t="s">
        <v>274</v>
      </c>
      <c r="D53" s="811">
        <v>1800</v>
      </c>
      <c r="E53" s="822">
        <v>8.33</v>
      </c>
      <c r="F53" s="833">
        <f t="shared" si="1"/>
        <v>14994</v>
      </c>
      <c r="G53" s="790"/>
    </row>
    <row r="54" spans="1:7">
      <c r="A54" s="844" t="s">
        <v>213</v>
      </c>
      <c r="B54" s="730" t="s">
        <v>1330</v>
      </c>
      <c r="C54" s="658" t="s">
        <v>274</v>
      </c>
      <c r="D54" s="811">
        <v>3600</v>
      </c>
      <c r="E54" s="822">
        <v>3.94</v>
      </c>
      <c r="F54" s="833">
        <f t="shared" si="1"/>
        <v>14184</v>
      </c>
      <c r="G54" s="790"/>
    </row>
    <row r="55" spans="1:7">
      <c r="A55" s="844" t="s">
        <v>214</v>
      </c>
      <c r="B55" s="730" t="s">
        <v>1331</v>
      </c>
      <c r="C55" s="658" t="s">
        <v>274</v>
      </c>
      <c r="D55" s="811">
        <v>1800</v>
      </c>
      <c r="E55" s="822">
        <v>26.55</v>
      </c>
      <c r="F55" s="833">
        <f t="shared" si="1"/>
        <v>47790</v>
      </c>
      <c r="G55" s="790"/>
    </row>
    <row r="56" spans="1:7">
      <c r="A56" s="844" t="s">
        <v>215</v>
      </c>
      <c r="B56" s="730" t="s">
        <v>276</v>
      </c>
      <c r="C56" s="658" t="s">
        <v>9</v>
      </c>
      <c r="D56" s="811">
        <v>750</v>
      </c>
      <c r="E56" s="822">
        <v>9.6000000000000014</v>
      </c>
      <c r="F56" s="833">
        <f t="shared" si="1"/>
        <v>7200.0000000000009</v>
      </c>
      <c r="G56" s="790"/>
    </row>
    <row r="57" spans="1:7" ht="25.5">
      <c r="A57" s="844" t="s">
        <v>216</v>
      </c>
      <c r="B57" s="730" t="s">
        <v>1332</v>
      </c>
      <c r="C57" s="658" t="s">
        <v>318</v>
      </c>
      <c r="D57" s="811">
        <v>750</v>
      </c>
      <c r="E57" s="822">
        <v>12.4345</v>
      </c>
      <c r="F57" s="833">
        <f t="shared" si="1"/>
        <v>9325.875</v>
      </c>
      <c r="G57" s="790"/>
    </row>
    <row r="58" spans="1:7" ht="25.5">
      <c r="A58" s="844" t="s">
        <v>217</v>
      </c>
      <c r="B58" s="730" t="s">
        <v>1333</v>
      </c>
      <c r="C58" s="658" t="s">
        <v>318</v>
      </c>
      <c r="D58" s="811">
        <v>750</v>
      </c>
      <c r="E58" s="822">
        <v>14.943750000000001</v>
      </c>
      <c r="F58" s="833">
        <f t="shared" si="1"/>
        <v>11207.812500000002</v>
      </c>
      <c r="G58" s="790"/>
    </row>
    <row r="59" spans="1:7">
      <c r="A59" s="844" t="s">
        <v>218</v>
      </c>
      <c r="B59" s="730" t="s">
        <v>1334</v>
      </c>
      <c r="C59" s="658" t="s">
        <v>318</v>
      </c>
      <c r="D59" s="811">
        <v>750</v>
      </c>
      <c r="E59" s="822">
        <v>14.273333333333333</v>
      </c>
      <c r="F59" s="833">
        <f t="shared" si="1"/>
        <v>10705</v>
      </c>
      <c r="G59" s="790"/>
    </row>
    <row r="60" spans="1:7" ht="25.5">
      <c r="A60" s="844" t="s">
        <v>219</v>
      </c>
      <c r="B60" s="730" t="s">
        <v>1335</v>
      </c>
      <c r="C60" s="658" t="s">
        <v>318</v>
      </c>
      <c r="D60" s="811">
        <v>750</v>
      </c>
      <c r="E60" s="822">
        <v>16.175000000000001</v>
      </c>
      <c r="F60" s="833">
        <f t="shared" si="1"/>
        <v>12131.25</v>
      </c>
      <c r="G60" s="790"/>
    </row>
    <row r="61" spans="1:7">
      <c r="A61" s="844" t="s">
        <v>220</v>
      </c>
      <c r="B61" s="730" t="s">
        <v>1336</v>
      </c>
      <c r="C61" s="658" t="s">
        <v>318</v>
      </c>
      <c r="D61" s="811">
        <v>2175</v>
      </c>
      <c r="E61" s="822">
        <v>7</v>
      </c>
      <c r="F61" s="833">
        <f t="shared" si="1"/>
        <v>15225</v>
      </c>
      <c r="G61" s="790"/>
    </row>
    <row r="62" spans="1:7">
      <c r="A62" s="844" t="s">
        <v>221</v>
      </c>
      <c r="B62" s="730" t="s">
        <v>1337</v>
      </c>
      <c r="C62" s="658" t="s">
        <v>274</v>
      </c>
      <c r="D62" s="811">
        <v>100</v>
      </c>
      <c r="E62" s="822">
        <v>140.125</v>
      </c>
      <c r="F62" s="833">
        <f t="shared" si="1"/>
        <v>14012.5</v>
      </c>
      <c r="G62" s="790"/>
    </row>
    <row r="63" spans="1:7">
      <c r="A63" s="844" t="s">
        <v>222</v>
      </c>
      <c r="B63" s="730" t="s">
        <v>1096</v>
      </c>
      <c r="C63" s="658" t="s">
        <v>269</v>
      </c>
      <c r="D63" s="811">
        <v>2175</v>
      </c>
      <c r="E63" s="822">
        <v>4.42</v>
      </c>
      <c r="F63" s="833">
        <f t="shared" si="1"/>
        <v>9613.5</v>
      </c>
      <c r="G63" s="790"/>
    </row>
    <row r="64" spans="1:7">
      <c r="A64" s="844" t="s">
        <v>223</v>
      </c>
      <c r="B64" s="730" t="s">
        <v>1094</v>
      </c>
      <c r="C64" s="658" t="s">
        <v>269</v>
      </c>
      <c r="D64" s="811">
        <v>2175</v>
      </c>
      <c r="E64" s="822">
        <v>29.9</v>
      </c>
      <c r="F64" s="833">
        <f t="shared" si="1"/>
        <v>65032.5</v>
      </c>
      <c r="G64" s="790"/>
    </row>
    <row r="65" spans="1:10">
      <c r="A65" s="844" t="s">
        <v>499</v>
      </c>
      <c r="B65" s="815" t="s">
        <v>1338</v>
      </c>
      <c r="C65" s="658" t="s">
        <v>318</v>
      </c>
      <c r="D65" s="811">
        <v>2175</v>
      </c>
      <c r="E65" s="822">
        <v>13.36</v>
      </c>
      <c r="F65" s="833">
        <f t="shared" si="1"/>
        <v>29058</v>
      </c>
      <c r="G65" s="790"/>
    </row>
    <row r="66" spans="1:10" ht="25.5">
      <c r="A66" s="844" t="s">
        <v>277</v>
      </c>
      <c r="B66" s="730" t="s">
        <v>1339</v>
      </c>
      <c r="C66" s="658" t="s">
        <v>9</v>
      </c>
      <c r="D66" s="811">
        <v>220</v>
      </c>
      <c r="E66" s="822">
        <v>21.045000000000002</v>
      </c>
      <c r="F66" s="833">
        <f t="shared" si="1"/>
        <v>4629.9000000000005</v>
      </c>
      <c r="G66" s="790"/>
    </row>
    <row r="67" spans="1:10">
      <c r="A67" s="844" t="s">
        <v>278</v>
      </c>
      <c r="B67" s="730" t="s">
        <v>283</v>
      </c>
      <c r="C67" s="658" t="s">
        <v>269</v>
      </c>
      <c r="D67" s="811">
        <v>220</v>
      </c>
      <c r="E67" s="822">
        <v>31.194444444444443</v>
      </c>
      <c r="F67" s="833">
        <f t="shared" si="1"/>
        <v>6862.7777777777774</v>
      </c>
      <c r="G67" s="790"/>
    </row>
    <row r="68" spans="1:10">
      <c r="A68" s="844" t="s">
        <v>279</v>
      </c>
      <c r="B68" s="730" t="s">
        <v>2288</v>
      </c>
      <c r="C68" s="658" t="s">
        <v>9</v>
      </c>
      <c r="D68" s="811">
        <v>1080</v>
      </c>
      <c r="E68" s="822">
        <v>13.42</v>
      </c>
      <c r="F68" s="833">
        <f t="shared" si="1"/>
        <v>14493.6</v>
      </c>
      <c r="G68" s="790"/>
    </row>
    <row r="69" spans="1:10">
      <c r="A69" s="844" t="s">
        <v>280</v>
      </c>
      <c r="B69" s="730" t="s">
        <v>1340</v>
      </c>
      <c r="C69" s="658" t="s">
        <v>9</v>
      </c>
      <c r="D69" s="811">
        <v>430</v>
      </c>
      <c r="E69" s="822">
        <v>48.02</v>
      </c>
      <c r="F69" s="833">
        <f t="shared" si="1"/>
        <v>20648.600000000002</v>
      </c>
      <c r="G69" s="790"/>
    </row>
    <row r="70" spans="1:10" ht="13.5" thickBot="1">
      <c r="A70" s="845" t="s">
        <v>282</v>
      </c>
      <c r="B70" s="816" t="s">
        <v>1341</v>
      </c>
      <c r="C70" s="817" t="s">
        <v>269</v>
      </c>
      <c r="D70" s="811">
        <v>1080</v>
      </c>
      <c r="E70" s="823">
        <v>16.38</v>
      </c>
      <c r="F70" s="834">
        <f t="shared" si="1"/>
        <v>17690.399999999998</v>
      </c>
      <c r="G70" s="790"/>
    </row>
    <row r="71" spans="1:10" ht="13.5" thickBot="1">
      <c r="A71" s="796">
        <v>3</v>
      </c>
      <c r="B71" s="1591" t="s">
        <v>612</v>
      </c>
      <c r="C71" s="1592"/>
      <c r="D71" s="1592"/>
      <c r="E71" s="1592"/>
      <c r="F71" s="795">
        <f>SUM(F72:F125)</f>
        <v>345200.30000000005</v>
      </c>
    </row>
    <row r="72" spans="1:10" ht="25.5">
      <c r="A72" s="846" t="s">
        <v>322</v>
      </c>
      <c r="B72" s="797" t="s">
        <v>1660</v>
      </c>
      <c r="C72" s="851" t="s">
        <v>261</v>
      </c>
      <c r="D72" s="814">
        <v>9.9999999999999982</v>
      </c>
      <c r="E72" s="824">
        <v>11.54</v>
      </c>
      <c r="F72" s="835">
        <f t="shared" ref="F72:F103" si="2">D72*E72</f>
        <v>115.39999999999998</v>
      </c>
      <c r="G72" s="790"/>
      <c r="H72" s="790"/>
      <c r="I72" s="798"/>
      <c r="J72" s="790"/>
    </row>
    <row r="73" spans="1:10" ht="25.5">
      <c r="A73" s="847" t="s">
        <v>323</v>
      </c>
      <c r="B73" s="148" t="s">
        <v>1661</v>
      </c>
      <c r="C73" s="800" t="s">
        <v>261</v>
      </c>
      <c r="D73" s="811">
        <v>9.9999999999999982</v>
      </c>
      <c r="E73" s="825">
        <v>17</v>
      </c>
      <c r="F73" s="836">
        <f t="shared" si="2"/>
        <v>169.99999999999997</v>
      </c>
      <c r="G73" s="790"/>
      <c r="H73" s="790"/>
      <c r="I73" s="798"/>
      <c r="J73" s="790"/>
    </row>
    <row r="74" spans="1:10" ht="25.5">
      <c r="A74" s="847" t="s">
        <v>324</v>
      </c>
      <c r="B74" s="148" t="s">
        <v>1662</v>
      </c>
      <c r="C74" s="800" t="s">
        <v>261</v>
      </c>
      <c r="D74" s="811">
        <v>9.9999999999999982</v>
      </c>
      <c r="E74" s="825">
        <v>18.5</v>
      </c>
      <c r="F74" s="836">
        <f t="shared" si="2"/>
        <v>184.99999999999997</v>
      </c>
      <c r="G74" s="790"/>
      <c r="H74" s="790"/>
      <c r="I74" s="798"/>
      <c r="J74" s="790"/>
    </row>
    <row r="75" spans="1:10" ht="25.5">
      <c r="A75" s="847" t="s">
        <v>325</v>
      </c>
      <c r="B75" s="148" t="s">
        <v>1663</v>
      </c>
      <c r="C75" s="800" t="s">
        <v>261</v>
      </c>
      <c r="D75" s="811">
        <v>9.9999999999999982</v>
      </c>
      <c r="E75" s="825">
        <v>24.14</v>
      </c>
      <c r="F75" s="836">
        <f t="shared" si="2"/>
        <v>241.39999999999995</v>
      </c>
      <c r="G75" s="790"/>
      <c r="H75" s="790"/>
      <c r="I75" s="798"/>
      <c r="J75" s="790"/>
    </row>
    <row r="76" spans="1:10">
      <c r="A76" s="847" t="s">
        <v>326</v>
      </c>
      <c r="B76" s="148" t="s">
        <v>1571</v>
      </c>
      <c r="C76" s="800" t="s">
        <v>261</v>
      </c>
      <c r="D76" s="811">
        <v>400.00000000000006</v>
      </c>
      <c r="E76" s="825">
        <v>19.96</v>
      </c>
      <c r="F76" s="836">
        <f t="shared" si="2"/>
        <v>7984.0000000000018</v>
      </c>
      <c r="G76" s="790"/>
      <c r="H76" s="790"/>
      <c r="I76" s="798"/>
      <c r="J76" s="790"/>
    </row>
    <row r="77" spans="1:10" ht="25.5">
      <c r="A77" s="847" t="s">
        <v>327</v>
      </c>
      <c r="B77" s="148" t="s">
        <v>1572</v>
      </c>
      <c r="C77" s="800" t="s">
        <v>274</v>
      </c>
      <c r="D77" s="811">
        <v>5999.9999999999991</v>
      </c>
      <c r="E77" s="825">
        <v>1.68</v>
      </c>
      <c r="F77" s="836">
        <f t="shared" si="2"/>
        <v>10079.999999999998</v>
      </c>
      <c r="G77" s="790"/>
      <c r="H77" s="790"/>
      <c r="I77" s="798"/>
      <c r="J77" s="790"/>
    </row>
    <row r="78" spans="1:10" ht="25.5">
      <c r="A78" s="847" t="s">
        <v>328</v>
      </c>
      <c r="B78" s="148" t="s">
        <v>1573</v>
      </c>
      <c r="C78" s="800" t="s">
        <v>274</v>
      </c>
      <c r="D78" s="811">
        <v>5999.9999999999991</v>
      </c>
      <c r="E78" s="825">
        <v>2.34</v>
      </c>
      <c r="F78" s="836">
        <f t="shared" si="2"/>
        <v>14039.999999999996</v>
      </c>
      <c r="G78" s="790"/>
      <c r="H78" s="790"/>
      <c r="I78" s="798"/>
      <c r="J78" s="790"/>
    </row>
    <row r="79" spans="1:10" ht="25.5">
      <c r="A79" s="847" t="s">
        <v>329</v>
      </c>
      <c r="B79" s="148" t="s">
        <v>1574</v>
      </c>
      <c r="C79" s="800" t="s">
        <v>274</v>
      </c>
      <c r="D79" s="811">
        <v>1999.9999999999998</v>
      </c>
      <c r="E79" s="825">
        <v>3.35</v>
      </c>
      <c r="F79" s="836">
        <f t="shared" si="2"/>
        <v>6699.9999999999991</v>
      </c>
      <c r="G79" s="790"/>
      <c r="H79" s="790"/>
      <c r="I79" s="798"/>
      <c r="J79" s="790"/>
    </row>
    <row r="80" spans="1:10" ht="25.5">
      <c r="A80" s="847" t="s">
        <v>330</v>
      </c>
      <c r="B80" s="148" t="s">
        <v>1575</v>
      </c>
      <c r="C80" s="800" t="s">
        <v>274</v>
      </c>
      <c r="D80" s="811">
        <v>1999.9999999999998</v>
      </c>
      <c r="E80" s="825">
        <v>4.58</v>
      </c>
      <c r="F80" s="836">
        <f t="shared" si="2"/>
        <v>9160</v>
      </c>
      <c r="G80" s="790"/>
      <c r="H80" s="790"/>
      <c r="I80" s="798"/>
      <c r="J80" s="790"/>
    </row>
    <row r="81" spans="1:10" ht="25.5">
      <c r="A81" s="847" t="s">
        <v>331</v>
      </c>
      <c r="B81" s="148" t="s">
        <v>1576</v>
      </c>
      <c r="C81" s="800" t="s">
        <v>274</v>
      </c>
      <c r="D81" s="811">
        <v>999.99999999999989</v>
      </c>
      <c r="E81" s="825">
        <v>7.34</v>
      </c>
      <c r="F81" s="836">
        <f t="shared" si="2"/>
        <v>7339.9999999999991</v>
      </c>
      <c r="G81" s="790"/>
      <c r="H81" s="790"/>
      <c r="I81" s="798"/>
      <c r="J81" s="790"/>
    </row>
    <row r="82" spans="1:10" ht="25.5">
      <c r="A82" s="847" t="s">
        <v>332</v>
      </c>
      <c r="B82" s="148" t="s">
        <v>1577</v>
      </c>
      <c r="C82" s="800" t="s">
        <v>274</v>
      </c>
      <c r="D82" s="811">
        <v>999.99999999999989</v>
      </c>
      <c r="E82" s="825">
        <v>11.25</v>
      </c>
      <c r="F82" s="836">
        <f t="shared" si="2"/>
        <v>11249.999999999998</v>
      </c>
      <c r="G82" s="790"/>
      <c r="H82" s="790"/>
      <c r="I82" s="798"/>
      <c r="J82" s="790"/>
    </row>
    <row r="83" spans="1:10" ht="25.5">
      <c r="A83" s="847" t="s">
        <v>333</v>
      </c>
      <c r="B83" s="148" t="s">
        <v>1578</v>
      </c>
      <c r="C83" s="800" t="s">
        <v>274</v>
      </c>
      <c r="D83" s="811">
        <v>600</v>
      </c>
      <c r="E83" s="825">
        <v>17.13</v>
      </c>
      <c r="F83" s="836">
        <f t="shared" si="2"/>
        <v>10278</v>
      </c>
      <c r="G83" s="790"/>
      <c r="H83" s="790"/>
      <c r="I83" s="798"/>
      <c r="J83" s="790"/>
    </row>
    <row r="84" spans="1:10" ht="25.5">
      <c r="A84" s="847" t="s">
        <v>334</v>
      </c>
      <c r="B84" s="148" t="s">
        <v>1579</v>
      </c>
      <c r="C84" s="800" t="s">
        <v>274</v>
      </c>
      <c r="D84" s="811">
        <v>499.99999999999994</v>
      </c>
      <c r="E84" s="825">
        <v>23.61</v>
      </c>
      <c r="F84" s="836">
        <f t="shared" si="2"/>
        <v>11804.999999999998</v>
      </c>
      <c r="G84" s="790"/>
      <c r="H84" s="790"/>
      <c r="I84" s="798"/>
      <c r="J84" s="790"/>
    </row>
    <row r="85" spans="1:10" ht="25.5">
      <c r="A85" s="847" t="s">
        <v>335</v>
      </c>
      <c r="B85" s="148" t="s">
        <v>1580</v>
      </c>
      <c r="C85" s="800" t="s">
        <v>274</v>
      </c>
      <c r="D85" s="811">
        <v>499.99999999999994</v>
      </c>
      <c r="E85" s="825">
        <v>33.659999999999997</v>
      </c>
      <c r="F85" s="836">
        <f t="shared" si="2"/>
        <v>16829.999999999996</v>
      </c>
      <c r="G85" s="790"/>
      <c r="H85" s="790"/>
      <c r="I85" s="798"/>
      <c r="J85" s="790"/>
    </row>
    <row r="86" spans="1:10" ht="25.5">
      <c r="A86" s="847" t="s">
        <v>336</v>
      </c>
      <c r="B86" s="148" t="s">
        <v>1581</v>
      </c>
      <c r="C86" s="800" t="s">
        <v>274</v>
      </c>
      <c r="D86" s="811">
        <v>499.99999999999994</v>
      </c>
      <c r="E86" s="825">
        <v>46.63</v>
      </c>
      <c r="F86" s="836">
        <f t="shared" si="2"/>
        <v>23315</v>
      </c>
      <c r="G86" s="790"/>
      <c r="H86" s="790"/>
      <c r="I86" s="798"/>
      <c r="J86" s="790"/>
    </row>
    <row r="87" spans="1:10" ht="25.5">
      <c r="A87" s="847" t="s">
        <v>337</v>
      </c>
      <c r="B87" s="148" t="s">
        <v>1582</v>
      </c>
      <c r="C87" s="800" t="s">
        <v>274</v>
      </c>
      <c r="D87" s="811">
        <v>200.00000000000003</v>
      </c>
      <c r="E87" s="825">
        <v>61.94</v>
      </c>
      <c r="F87" s="836">
        <f t="shared" si="2"/>
        <v>12388.000000000002</v>
      </c>
      <c r="G87" s="790"/>
      <c r="H87" s="790"/>
      <c r="I87" s="798"/>
      <c r="J87" s="790"/>
    </row>
    <row r="88" spans="1:10" ht="25.5">
      <c r="A88" s="847" t="s">
        <v>338</v>
      </c>
      <c r="B88" s="148" t="s">
        <v>1583</v>
      </c>
      <c r="C88" s="800" t="s">
        <v>274</v>
      </c>
      <c r="D88" s="811">
        <v>200.00000000000003</v>
      </c>
      <c r="E88" s="825">
        <v>80.62</v>
      </c>
      <c r="F88" s="836">
        <f t="shared" si="2"/>
        <v>16124.000000000004</v>
      </c>
      <c r="G88" s="790"/>
      <c r="H88" s="790"/>
      <c r="I88" s="798"/>
      <c r="J88" s="790"/>
    </row>
    <row r="89" spans="1:10">
      <c r="A89" s="847" t="s">
        <v>339</v>
      </c>
      <c r="B89" s="148" t="s">
        <v>1584</v>
      </c>
      <c r="C89" s="800" t="s">
        <v>269</v>
      </c>
      <c r="D89" s="811">
        <v>600</v>
      </c>
      <c r="E89" s="825">
        <v>21.9</v>
      </c>
      <c r="F89" s="836">
        <f t="shared" si="2"/>
        <v>13140</v>
      </c>
      <c r="G89" s="790"/>
      <c r="H89" s="790"/>
      <c r="I89" s="798"/>
      <c r="J89" s="790"/>
    </row>
    <row r="90" spans="1:10">
      <c r="A90" s="847" t="s">
        <v>340</v>
      </c>
      <c r="B90" s="148" t="s">
        <v>1585</v>
      </c>
      <c r="C90" s="852" t="s">
        <v>269</v>
      </c>
      <c r="D90" s="811">
        <v>1200</v>
      </c>
      <c r="E90" s="825">
        <v>24.64</v>
      </c>
      <c r="F90" s="836">
        <f t="shared" si="2"/>
        <v>29568</v>
      </c>
      <c r="G90" s="790"/>
      <c r="H90" s="790"/>
      <c r="I90" s="798"/>
      <c r="J90" s="790"/>
    </row>
    <row r="91" spans="1:10" ht="25.5">
      <c r="A91" s="847" t="s">
        <v>341</v>
      </c>
      <c r="B91" s="148" t="s">
        <v>1586</v>
      </c>
      <c r="C91" s="852" t="s">
        <v>274</v>
      </c>
      <c r="D91" s="811">
        <v>499.99999999999994</v>
      </c>
      <c r="E91" s="825">
        <v>13.52</v>
      </c>
      <c r="F91" s="836">
        <f t="shared" si="2"/>
        <v>6759.9999999999991</v>
      </c>
      <c r="G91" s="790"/>
      <c r="H91" s="790"/>
      <c r="I91" s="798"/>
      <c r="J91" s="790"/>
    </row>
    <row r="92" spans="1:10" ht="25.5">
      <c r="A92" s="847" t="s">
        <v>342</v>
      </c>
      <c r="B92" s="148" t="s">
        <v>1587</v>
      </c>
      <c r="C92" s="800" t="s">
        <v>274</v>
      </c>
      <c r="D92" s="811">
        <v>499.99999999999994</v>
      </c>
      <c r="E92" s="825">
        <v>18.84</v>
      </c>
      <c r="F92" s="836">
        <f t="shared" si="2"/>
        <v>9419.9999999999982</v>
      </c>
      <c r="G92" s="790"/>
      <c r="H92" s="790"/>
      <c r="I92" s="798"/>
      <c r="J92" s="790"/>
    </row>
    <row r="93" spans="1:10" ht="25.5">
      <c r="A93" s="847" t="s">
        <v>343</v>
      </c>
      <c r="B93" s="148" t="s">
        <v>1588</v>
      </c>
      <c r="C93" s="800" t="s">
        <v>274</v>
      </c>
      <c r="D93" s="811">
        <v>499.99999999999994</v>
      </c>
      <c r="E93" s="825">
        <v>26.54</v>
      </c>
      <c r="F93" s="836">
        <f t="shared" si="2"/>
        <v>13269.999999999998</v>
      </c>
      <c r="G93" s="790"/>
      <c r="H93" s="790"/>
      <c r="I93" s="798"/>
      <c r="J93" s="790"/>
    </row>
    <row r="94" spans="1:10">
      <c r="A94" s="847" t="s">
        <v>344</v>
      </c>
      <c r="B94" s="148" t="s">
        <v>345</v>
      </c>
      <c r="C94" s="800" t="s">
        <v>9</v>
      </c>
      <c r="D94" s="811">
        <v>50.000000000000007</v>
      </c>
      <c r="E94" s="825">
        <v>6.84</v>
      </c>
      <c r="F94" s="836">
        <f t="shared" si="2"/>
        <v>342.00000000000006</v>
      </c>
      <c r="G94" s="790"/>
      <c r="H94" s="790"/>
      <c r="I94" s="798"/>
      <c r="J94" s="790"/>
    </row>
    <row r="95" spans="1:10">
      <c r="A95" s="847" t="s">
        <v>346</v>
      </c>
      <c r="B95" s="148" t="s">
        <v>347</v>
      </c>
      <c r="C95" s="800" t="s">
        <v>9</v>
      </c>
      <c r="D95" s="811">
        <v>39.999999999999993</v>
      </c>
      <c r="E95" s="825">
        <v>9.6</v>
      </c>
      <c r="F95" s="836">
        <f t="shared" si="2"/>
        <v>383.99999999999994</v>
      </c>
      <c r="G95" s="790"/>
      <c r="H95" s="790"/>
      <c r="I95" s="798"/>
      <c r="J95" s="790"/>
    </row>
    <row r="96" spans="1:10">
      <c r="A96" s="847" t="s">
        <v>348</v>
      </c>
      <c r="B96" s="148" t="s">
        <v>349</v>
      </c>
      <c r="C96" s="800" t="s">
        <v>9</v>
      </c>
      <c r="D96" s="811">
        <v>39.999999999999993</v>
      </c>
      <c r="E96" s="825">
        <v>14.33</v>
      </c>
      <c r="F96" s="836">
        <f t="shared" si="2"/>
        <v>573.19999999999993</v>
      </c>
      <c r="G96" s="790"/>
      <c r="H96" s="790"/>
      <c r="I96" s="798"/>
      <c r="J96" s="790"/>
    </row>
    <row r="97" spans="1:10">
      <c r="A97" s="844" t="s">
        <v>350</v>
      </c>
      <c r="B97" s="799" t="s">
        <v>1089</v>
      </c>
      <c r="C97" s="800" t="s">
        <v>261</v>
      </c>
      <c r="D97" s="811">
        <v>180</v>
      </c>
      <c r="E97" s="825">
        <v>8.33</v>
      </c>
      <c r="F97" s="833">
        <f t="shared" si="2"/>
        <v>1499.4</v>
      </c>
      <c r="G97" s="790"/>
      <c r="H97" s="790"/>
      <c r="I97" s="798"/>
      <c r="J97" s="790"/>
    </row>
    <row r="98" spans="1:10" ht="25.5">
      <c r="A98" s="844" t="s">
        <v>351</v>
      </c>
      <c r="B98" s="799" t="s">
        <v>1589</v>
      </c>
      <c r="C98" s="800" t="s">
        <v>261</v>
      </c>
      <c r="D98" s="811">
        <v>47.999999999999986</v>
      </c>
      <c r="E98" s="825">
        <v>15</v>
      </c>
      <c r="F98" s="833">
        <f t="shared" si="2"/>
        <v>719.99999999999977</v>
      </c>
      <c r="G98" s="790"/>
      <c r="H98" s="790"/>
      <c r="I98" s="798"/>
      <c r="J98" s="790"/>
    </row>
    <row r="99" spans="1:10" ht="25.5">
      <c r="A99" s="844" t="s">
        <v>352</v>
      </c>
      <c r="B99" s="799" t="s">
        <v>1590</v>
      </c>
      <c r="C99" s="800" t="s">
        <v>261</v>
      </c>
      <c r="D99" s="811">
        <v>64.000000000000014</v>
      </c>
      <c r="E99" s="825">
        <v>240</v>
      </c>
      <c r="F99" s="833">
        <f t="shared" si="2"/>
        <v>15360.000000000004</v>
      </c>
      <c r="G99" s="790"/>
      <c r="H99" s="790"/>
      <c r="I99" s="798"/>
      <c r="J99" s="790"/>
    </row>
    <row r="100" spans="1:10" ht="25.5">
      <c r="A100" s="844" t="s">
        <v>353</v>
      </c>
      <c r="B100" s="799" t="s">
        <v>1591</v>
      </c>
      <c r="C100" s="800" t="s">
        <v>261</v>
      </c>
      <c r="D100" s="811">
        <v>756</v>
      </c>
      <c r="E100" s="825">
        <v>5.3500000000000005</v>
      </c>
      <c r="F100" s="833">
        <f t="shared" si="2"/>
        <v>4044.6000000000004</v>
      </c>
      <c r="G100" s="790"/>
      <c r="H100" s="790"/>
      <c r="I100" s="798"/>
      <c r="J100" s="790"/>
    </row>
    <row r="101" spans="1:10">
      <c r="A101" s="847" t="s">
        <v>354</v>
      </c>
      <c r="B101" s="148" t="s">
        <v>1592</v>
      </c>
      <c r="C101" s="800" t="s">
        <v>261</v>
      </c>
      <c r="D101" s="811">
        <v>1512</v>
      </c>
      <c r="E101" s="825">
        <v>7.9</v>
      </c>
      <c r="F101" s="836">
        <f t="shared" si="2"/>
        <v>11944.800000000001</v>
      </c>
      <c r="G101" s="790"/>
      <c r="H101" s="790"/>
      <c r="I101" s="798"/>
      <c r="J101" s="790"/>
    </row>
    <row r="102" spans="1:10">
      <c r="A102" s="847" t="s">
        <v>355</v>
      </c>
      <c r="B102" s="148" t="s">
        <v>356</v>
      </c>
      <c r="C102" s="800" t="s">
        <v>261</v>
      </c>
      <c r="D102" s="811">
        <v>4.0000000000000009</v>
      </c>
      <c r="E102" s="825">
        <v>7.98</v>
      </c>
      <c r="F102" s="836">
        <f t="shared" si="2"/>
        <v>31.920000000000009</v>
      </c>
      <c r="G102" s="790"/>
      <c r="H102" s="790"/>
      <c r="I102" s="798"/>
      <c r="J102" s="790"/>
    </row>
    <row r="103" spans="1:10">
      <c r="A103" s="847" t="s">
        <v>357</v>
      </c>
      <c r="B103" s="148" t="s">
        <v>358</v>
      </c>
      <c r="C103" s="800" t="s">
        <v>261</v>
      </c>
      <c r="D103" s="811">
        <v>4.0000000000000009</v>
      </c>
      <c r="E103" s="825">
        <v>16.39</v>
      </c>
      <c r="F103" s="836">
        <f t="shared" si="2"/>
        <v>65.560000000000016</v>
      </c>
      <c r="G103" s="790"/>
      <c r="H103" s="790"/>
      <c r="I103" s="798"/>
      <c r="J103" s="790"/>
    </row>
    <row r="104" spans="1:10">
      <c r="A104" s="847" t="s">
        <v>359</v>
      </c>
      <c r="B104" s="148" t="s">
        <v>1593</v>
      </c>
      <c r="C104" s="800" t="s">
        <v>261</v>
      </c>
      <c r="D104" s="811">
        <v>4.0000000000000009</v>
      </c>
      <c r="E104" s="825">
        <v>18.93</v>
      </c>
      <c r="F104" s="836">
        <f t="shared" ref="F104:F125" si="3">D104*E104</f>
        <v>75.720000000000013</v>
      </c>
      <c r="G104" s="790"/>
      <c r="H104" s="790"/>
      <c r="I104" s="798"/>
      <c r="J104" s="790"/>
    </row>
    <row r="105" spans="1:10">
      <c r="A105" s="847" t="s">
        <v>360</v>
      </c>
      <c r="B105" s="148" t="s">
        <v>1594</v>
      </c>
      <c r="C105" s="800" t="s">
        <v>261</v>
      </c>
      <c r="D105" s="811">
        <v>200.00000000000003</v>
      </c>
      <c r="E105" s="825">
        <v>8.77</v>
      </c>
      <c r="F105" s="836">
        <f t="shared" si="3"/>
        <v>1754.0000000000002</v>
      </c>
      <c r="G105" s="790"/>
      <c r="H105" s="790"/>
      <c r="I105" s="798"/>
      <c r="J105" s="790"/>
    </row>
    <row r="106" spans="1:10">
      <c r="A106" s="847" t="s">
        <v>361</v>
      </c>
      <c r="B106" s="148" t="s">
        <v>1318</v>
      </c>
      <c r="C106" s="800" t="s">
        <v>318</v>
      </c>
      <c r="D106" s="811">
        <v>9720</v>
      </c>
      <c r="E106" s="825">
        <v>3.45</v>
      </c>
      <c r="F106" s="836">
        <f t="shared" si="3"/>
        <v>33534</v>
      </c>
      <c r="G106" s="790"/>
      <c r="H106" s="790"/>
      <c r="I106" s="798"/>
      <c r="J106" s="790"/>
    </row>
    <row r="107" spans="1:10">
      <c r="A107" s="847" t="s">
        <v>362</v>
      </c>
      <c r="B107" s="148" t="s">
        <v>1088</v>
      </c>
      <c r="C107" s="800" t="s">
        <v>281</v>
      </c>
      <c r="D107" s="811">
        <v>50.000000000000007</v>
      </c>
      <c r="E107" s="825">
        <v>8.0500000000000007</v>
      </c>
      <c r="F107" s="836">
        <f t="shared" si="3"/>
        <v>402.50000000000011</v>
      </c>
      <c r="G107" s="790"/>
      <c r="H107" s="790"/>
      <c r="I107" s="798"/>
      <c r="J107" s="790"/>
    </row>
    <row r="108" spans="1:10">
      <c r="A108" s="847" t="s">
        <v>363</v>
      </c>
      <c r="B108" s="148" t="s">
        <v>1595</v>
      </c>
      <c r="C108" s="800" t="s">
        <v>261</v>
      </c>
      <c r="D108" s="811">
        <v>76.000000000000014</v>
      </c>
      <c r="E108" s="825">
        <v>5.57</v>
      </c>
      <c r="F108" s="836">
        <f t="shared" si="3"/>
        <v>423.32000000000011</v>
      </c>
      <c r="G108" s="790"/>
      <c r="H108" s="790"/>
      <c r="I108" s="798"/>
      <c r="J108" s="790"/>
    </row>
    <row r="109" spans="1:10">
      <c r="A109" s="847" t="s">
        <v>364</v>
      </c>
      <c r="B109" s="148" t="s">
        <v>1090</v>
      </c>
      <c r="C109" s="800" t="s">
        <v>261</v>
      </c>
      <c r="D109" s="811">
        <v>2.0000000000000004</v>
      </c>
      <c r="E109" s="825">
        <v>5182.1000000000004</v>
      </c>
      <c r="F109" s="836">
        <f t="shared" si="3"/>
        <v>10364.200000000003</v>
      </c>
      <c r="G109" s="790"/>
      <c r="H109" s="790"/>
      <c r="I109" s="798"/>
      <c r="J109" s="790"/>
    </row>
    <row r="110" spans="1:10">
      <c r="A110" s="847" t="s">
        <v>365</v>
      </c>
      <c r="B110" s="148" t="s">
        <v>1596</v>
      </c>
      <c r="C110" s="800" t="s">
        <v>261</v>
      </c>
      <c r="D110" s="811">
        <v>54</v>
      </c>
      <c r="E110" s="825">
        <v>24.57</v>
      </c>
      <c r="F110" s="836">
        <f t="shared" si="3"/>
        <v>1326.78</v>
      </c>
      <c r="G110" s="790"/>
      <c r="H110" s="790"/>
      <c r="I110" s="798"/>
      <c r="J110" s="790"/>
    </row>
    <row r="111" spans="1:10">
      <c r="A111" s="847" t="s">
        <v>366</v>
      </c>
      <c r="B111" s="148" t="s">
        <v>1597</v>
      </c>
      <c r="C111" s="800" t="s">
        <v>261</v>
      </c>
      <c r="D111" s="811">
        <v>36</v>
      </c>
      <c r="E111" s="825">
        <v>45.7</v>
      </c>
      <c r="F111" s="836">
        <f t="shared" si="3"/>
        <v>1645.2</v>
      </c>
      <c r="G111" s="790"/>
      <c r="H111" s="790"/>
      <c r="I111" s="798"/>
      <c r="J111" s="790"/>
    </row>
    <row r="112" spans="1:10" ht="25.5">
      <c r="A112" s="847" t="s">
        <v>367</v>
      </c>
      <c r="B112" s="148" t="s">
        <v>1598</v>
      </c>
      <c r="C112" s="800" t="s">
        <v>9</v>
      </c>
      <c r="D112" s="811">
        <v>300</v>
      </c>
      <c r="E112" s="825">
        <v>20.95</v>
      </c>
      <c r="F112" s="836">
        <f t="shared" si="3"/>
        <v>6285</v>
      </c>
      <c r="G112" s="790"/>
      <c r="H112" s="790"/>
      <c r="I112" s="798"/>
      <c r="J112" s="790"/>
    </row>
    <row r="113" spans="1:10" ht="25.5">
      <c r="A113" s="847" t="s">
        <v>368</v>
      </c>
      <c r="B113" s="148" t="s">
        <v>1599</v>
      </c>
      <c r="C113" s="800" t="s">
        <v>9</v>
      </c>
      <c r="D113" s="811">
        <v>300</v>
      </c>
      <c r="E113" s="825">
        <v>22.63</v>
      </c>
      <c r="F113" s="836">
        <f t="shared" si="3"/>
        <v>6789</v>
      </c>
      <c r="G113" s="790"/>
      <c r="H113" s="790"/>
      <c r="I113" s="798"/>
      <c r="J113" s="790"/>
    </row>
    <row r="114" spans="1:10" ht="25.5">
      <c r="A114" s="847" t="s">
        <v>369</v>
      </c>
      <c r="B114" s="148" t="s">
        <v>1600</v>
      </c>
      <c r="C114" s="800" t="s">
        <v>9</v>
      </c>
      <c r="D114" s="811">
        <v>300</v>
      </c>
      <c r="E114" s="825">
        <v>44.86</v>
      </c>
      <c r="F114" s="836">
        <f t="shared" si="3"/>
        <v>13458</v>
      </c>
      <c r="G114" s="790"/>
      <c r="H114" s="790"/>
      <c r="I114" s="798"/>
      <c r="J114" s="790"/>
    </row>
    <row r="115" spans="1:10">
      <c r="A115" s="847" t="s">
        <v>370</v>
      </c>
      <c r="B115" s="148" t="s">
        <v>371</v>
      </c>
      <c r="C115" s="800" t="s">
        <v>9</v>
      </c>
      <c r="D115" s="811">
        <v>400.00000000000006</v>
      </c>
      <c r="E115" s="825">
        <v>1.1299999999999999</v>
      </c>
      <c r="F115" s="836">
        <f t="shared" si="3"/>
        <v>452</v>
      </c>
      <c r="G115" s="790"/>
      <c r="H115" s="790"/>
      <c r="I115" s="798"/>
      <c r="J115" s="790"/>
    </row>
    <row r="116" spans="1:10">
      <c r="A116" s="847" t="s">
        <v>372</v>
      </c>
      <c r="B116" s="148" t="s">
        <v>373</v>
      </c>
      <c r="C116" s="800" t="s">
        <v>9</v>
      </c>
      <c r="D116" s="811">
        <v>400.00000000000006</v>
      </c>
      <c r="E116" s="825">
        <v>1.34</v>
      </c>
      <c r="F116" s="836">
        <f t="shared" si="3"/>
        <v>536.00000000000011</v>
      </c>
      <c r="G116" s="790"/>
      <c r="H116" s="790"/>
      <c r="I116" s="798"/>
      <c r="J116" s="790"/>
    </row>
    <row r="117" spans="1:10">
      <c r="A117" s="847" t="s">
        <v>374</v>
      </c>
      <c r="B117" s="148" t="s">
        <v>375</v>
      </c>
      <c r="C117" s="800" t="s">
        <v>9</v>
      </c>
      <c r="D117" s="811">
        <v>200.00000000000003</v>
      </c>
      <c r="E117" s="825">
        <v>1.85</v>
      </c>
      <c r="F117" s="836">
        <f t="shared" si="3"/>
        <v>370.00000000000006</v>
      </c>
      <c r="G117" s="790"/>
      <c r="H117" s="790"/>
      <c r="I117" s="798"/>
      <c r="J117" s="790"/>
    </row>
    <row r="118" spans="1:10">
      <c r="A118" s="847" t="s">
        <v>376</v>
      </c>
      <c r="B118" s="148" t="s">
        <v>377</v>
      </c>
      <c r="C118" s="800" t="s">
        <v>9</v>
      </c>
      <c r="D118" s="811">
        <v>200.00000000000003</v>
      </c>
      <c r="E118" s="825">
        <v>2.09</v>
      </c>
      <c r="F118" s="836">
        <f t="shared" si="3"/>
        <v>418.00000000000006</v>
      </c>
      <c r="G118" s="790"/>
      <c r="H118" s="790"/>
      <c r="I118" s="798"/>
      <c r="J118" s="790"/>
    </row>
    <row r="119" spans="1:10">
      <c r="A119" s="847" t="s">
        <v>378</v>
      </c>
      <c r="B119" s="148" t="s">
        <v>379</v>
      </c>
      <c r="C119" s="800" t="s">
        <v>9</v>
      </c>
      <c r="D119" s="811">
        <v>100.00000000000001</v>
      </c>
      <c r="E119" s="825">
        <v>3.62</v>
      </c>
      <c r="F119" s="836">
        <f t="shared" si="3"/>
        <v>362.00000000000006</v>
      </c>
      <c r="G119" s="790"/>
      <c r="H119" s="790"/>
      <c r="I119" s="798"/>
      <c r="J119" s="790"/>
    </row>
    <row r="120" spans="1:10">
      <c r="A120" s="847" t="s">
        <v>380</v>
      </c>
      <c r="B120" s="148" t="s">
        <v>381</v>
      </c>
      <c r="C120" s="800" t="s">
        <v>9</v>
      </c>
      <c r="D120" s="811">
        <v>100.00000000000001</v>
      </c>
      <c r="E120" s="825">
        <v>4.5199999999999996</v>
      </c>
      <c r="F120" s="836">
        <f t="shared" si="3"/>
        <v>452</v>
      </c>
      <c r="G120" s="790"/>
      <c r="H120" s="790"/>
      <c r="I120" s="798"/>
      <c r="J120" s="790"/>
    </row>
    <row r="121" spans="1:10">
      <c r="A121" s="847" t="s">
        <v>382</v>
      </c>
      <c r="B121" s="148" t="s">
        <v>383</v>
      </c>
      <c r="C121" s="800" t="s">
        <v>9</v>
      </c>
      <c r="D121" s="811">
        <v>50.000000000000007</v>
      </c>
      <c r="E121" s="825">
        <v>5.56</v>
      </c>
      <c r="F121" s="836">
        <f t="shared" si="3"/>
        <v>278</v>
      </c>
      <c r="G121" s="790"/>
      <c r="H121" s="790"/>
      <c r="I121" s="798"/>
      <c r="J121" s="790"/>
    </row>
    <row r="122" spans="1:10">
      <c r="A122" s="847" t="s">
        <v>384</v>
      </c>
      <c r="B122" s="148" t="s">
        <v>385</v>
      </c>
      <c r="C122" s="800" t="s">
        <v>9</v>
      </c>
      <c r="D122" s="811">
        <v>50.000000000000007</v>
      </c>
      <c r="E122" s="825">
        <v>7.82</v>
      </c>
      <c r="F122" s="836">
        <f t="shared" si="3"/>
        <v>391.00000000000006</v>
      </c>
      <c r="G122" s="790"/>
      <c r="H122" s="790"/>
      <c r="I122" s="798"/>
      <c r="J122" s="790"/>
    </row>
    <row r="123" spans="1:10">
      <c r="A123" s="847" t="s">
        <v>386</v>
      </c>
      <c r="B123" s="148" t="s">
        <v>387</v>
      </c>
      <c r="C123" s="800" t="s">
        <v>9</v>
      </c>
      <c r="D123" s="811">
        <v>50.000000000000007</v>
      </c>
      <c r="E123" s="825">
        <v>4.67</v>
      </c>
      <c r="F123" s="836">
        <f t="shared" si="3"/>
        <v>233.50000000000003</v>
      </c>
      <c r="G123" s="790"/>
      <c r="H123" s="790"/>
      <c r="I123" s="798"/>
      <c r="J123" s="790"/>
    </row>
    <row r="124" spans="1:10">
      <c r="A124" s="847" t="s">
        <v>388</v>
      </c>
      <c r="B124" s="148" t="s">
        <v>389</v>
      </c>
      <c r="C124" s="800" t="s">
        <v>9</v>
      </c>
      <c r="D124" s="811">
        <v>39.999999999999993</v>
      </c>
      <c r="E124" s="825">
        <v>6.41</v>
      </c>
      <c r="F124" s="836">
        <f t="shared" si="3"/>
        <v>256.39999999999998</v>
      </c>
      <c r="G124" s="790"/>
      <c r="H124" s="790"/>
      <c r="I124" s="798"/>
      <c r="J124" s="790"/>
    </row>
    <row r="125" spans="1:10" ht="13.5" thickBot="1">
      <c r="A125" s="848" t="s">
        <v>390</v>
      </c>
      <c r="B125" s="150" t="s">
        <v>391</v>
      </c>
      <c r="C125" s="853" t="s">
        <v>9</v>
      </c>
      <c r="D125" s="818">
        <v>39.999999999999993</v>
      </c>
      <c r="E125" s="826">
        <v>6.61</v>
      </c>
      <c r="F125" s="837">
        <f t="shared" si="3"/>
        <v>264.39999999999998</v>
      </c>
      <c r="G125" s="790"/>
      <c r="H125" s="790"/>
      <c r="I125" s="798"/>
      <c r="J125" s="790"/>
    </row>
    <row r="126" spans="1:10" ht="13.5" thickBot="1">
      <c r="A126" s="796">
        <v>2</v>
      </c>
      <c r="B126" s="1591" t="s">
        <v>611</v>
      </c>
      <c r="C126" s="1592"/>
      <c r="D126" s="1592"/>
      <c r="E126" s="1592"/>
      <c r="F126" s="795">
        <f>SUM(F127:F170)</f>
        <v>1008651.9199999998</v>
      </c>
    </row>
    <row r="127" spans="1:10">
      <c r="A127" s="849" t="s">
        <v>225</v>
      </c>
      <c r="B127" s="812" t="s">
        <v>1077</v>
      </c>
      <c r="C127" s="858" t="s">
        <v>269</v>
      </c>
      <c r="D127" s="814">
        <v>6999.9999999999982</v>
      </c>
      <c r="E127" s="827">
        <v>4.1100000000000003</v>
      </c>
      <c r="F127" s="838">
        <f t="shared" ref="F127:F170" si="4">D127*E127</f>
        <v>28769.999999999996</v>
      </c>
      <c r="G127" s="790"/>
      <c r="H127" s="790"/>
      <c r="I127" s="798"/>
      <c r="J127" s="790"/>
    </row>
    <row r="128" spans="1:10">
      <c r="A128" s="844" t="s">
        <v>226</v>
      </c>
      <c r="B128" s="815" t="s">
        <v>1343</v>
      </c>
      <c r="C128" s="856" t="s">
        <v>269</v>
      </c>
      <c r="D128" s="811">
        <v>6999.9999999999982</v>
      </c>
      <c r="E128" s="828">
        <v>3.91</v>
      </c>
      <c r="F128" s="833">
        <f t="shared" si="4"/>
        <v>27369.999999999993</v>
      </c>
      <c r="G128" s="790"/>
      <c r="H128" s="790"/>
      <c r="I128" s="798"/>
      <c r="J128" s="790"/>
    </row>
    <row r="129" spans="1:10">
      <c r="A129" s="844" t="s">
        <v>227</v>
      </c>
      <c r="B129" s="815" t="s">
        <v>1344</v>
      </c>
      <c r="C129" s="856" t="s">
        <v>269</v>
      </c>
      <c r="D129" s="811">
        <v>6999.9999999999982</v>
      </c>
      <c r="E129" s="828">
        <v>4.07</v>
      </c>
      <c r="F129" s="833">
        <f t="shared" si="4"/>
        <v>28489.999999999996</v>
      </c>
      <c r="G129" s="790"/>
      <c r="H129" s="790"/>
      <c r="I129" s="798"/>
      <c r="J129" s="790"/>
    </row>
    <row r="130" spans="1:10">
      <c r="A130" s="844" t="s">
        <v>228</v>
      </c>
      <c r="B130" s="815" t="s">
        <v>1345</v>
      </c>
      <c r="C130" s="856" t="s">
        <v>269</v>
      </c>
      <c r="D130" s="811">
        <v>6999.9999999999982</v>
      </c>
      <c r="E130" s="828">
        <v>4.3</v>
      </c>
      <c r="F130" s="833">
        <f t="shared" si="4"/>
        <v>30099.999999999993</v>
      </c>
      <c r="G130" s="790"/>
      <c r="H130" s="790"/>
      <c r="I130" s="798"/>
      <c r="J130" s="790"/>
    </row>
    <row r="131" spans="1:10">
      <c r="A131" s="844" t="s">
        <v>229</v>
      </c>
      <c r="B131" s="815" t="s">
        <v>1346</v>
      </c>
      <c r="C131" s="856" t="s">
        <v>269</v>
      </c>
      <c r="D131" s="811">
        <v>6999.9999999999982</v>
      </c>
      <c r="E131" s="828">
        <v>4.83</v>
      </c>
      <c r="F131" s="833">
        <f t="shared" si="4"/>
        <v>33809.999999999993</v>
      </c>
      <c r="G131" s="790"/>
      <c r="H131" s="790"/>
      <c r="I131" s="798"/>
      <c r="J131" s="790"/>
    </row>
    <row r="132" spans="1:10">
      <c r="A132" s="844" t="s">
        <v>230</v>
      </c>
      <c r="B132" s="815" t="s">
        <v>1347</v>
      </c>
      <c r="C132" s="856" t="s">
        <v>274</v>
      </c>
      <c r="D132" s="811">
        <v>4999.9999999999991</v>
      </c>
      <c r="E132" s="828">
        <v>0.76</v>
      </c>
      <c r="F132" s="833">
        <f t="shared" si="4"/>
        <v>3799.9999999999995</v>
      </c>
      <c r="G132" s="790"/>
      <c r="H132" s="790"/>
      <c r="I132" s="798"/>
      <c r="J132" s="790"/>
    </row>
    <row r="133" spans="1:10">
      <c r="A133" s="844" t="s">
        <v>231</v>
      </c>
      <c r="B133" s="815" t="s">
        <v>1348</v>
      </c>
      <c r="C133" s="856" t="s">
        <v>269</v>
      </c>
      <c r="D133" s="811">
        <v>540</v>
      </c>
      <c r="E133" s="828">
        <v>10.38</v>
      </c>
      <c r="F133" s="833">
        <f t="shared" si="4"/>
        <v>5605.2000000000007</v>
      </c>
      <c r="G133" s="790"/>
      <c r="H133" s="790"/>
      <c r="I133" s="798"/>
      <c r="J133" s="790"/>
    </row>
    <row r="134" spans="1:10">
      <c r="A134" s="844" t="s">
        <v>284</v>
      </c>
      <c r="B134" s="815" t="s">
        <v>1078</v>
      </c>
      <c r="C134" s="856" t="s">
        <v>269</v>
      </c>
      <c r="D134" s="811">
        <v>300</v>
      </c>
      <c r="E134" s="828">
        <v>9.41</v>
      </c>
      <c r="F134" s="833">
        <f t="shared" si="4"/>
        <v>2823</v>
      </c>
      <c r="G134" s="790"/>
      <c r="H134" s="790"/>
      <c r="I134" s="798"/>
      <c r="J134" s="790"/>
    </row>
    <row r="135" spans="1:10">
      <c r="A135" s="844" t="s">
        <v>285</v>
      </c>
      <c r="B135" s="815" t="s">
        <v>1072</v>
      </c>
      <c r="C135" s="856" t="s">
        <v>1073</v>
      </c>
      <c r="D135" s="811">
        <v>400.00000000000006</v>
      </c>
      <c r="E135" s="828">
        <v>50</v>
      </c>
      <c r="F135" s="833">
        <f t="shared" si="4"/>
        <v>20000.000000000004</v>
      </c>
      <c r="G135" s="790"/>
      <c r="H135" s="790"/>
      <c r="I135" s="798"/>
      <c r="J135" s="790"/>
    </row>
    <row r="136" spans="1:10">
      <c r="A136" s="844" t="s">
        <v>286</v>
      </c>
      <c r="B136" s="815" t="s">
        <v>1349</v>
      </c>
      <c r="C136" s="856" t="s">
        <v>269</v>
      </c>
      <c r="D136" s="811">
        <v>2499.9999999999995</v>
      </c>
      <c r="E136" s="828">
        <v>1.56</v>
      </c>
      <c r="F136" s="833">
        <f t="shared" si="4"/>
        <v>3899.9999999999995</v>
      </c>
      <c r="G136" s="790"/>
      <c r="H136" s="790"/>
      <c r="I136" s="798"/>
      <c r="J136" s="790"/>
    </row>
    <row r="137" spans="1:10">
      <c r="A137" s="844" t="s">
        <v>287</v>
      </c>
      <c r="B137" s="815" t="s">
        <v>1074</v>
      </c>
      <c r="C137" s="856" t="s">
        <v>1073</v>
      </c>
      <c r="D137" s="811">
        <v>499.99999999999994</v>
      </c>
      <c r="E137" s="828">
        <v>64.67</v>
      </c>
      <c r="F137" s="833">
        <f t="shared" si="4"/>
        <v>32334.999999999996</v>
      </c>
      <c r="G137" s="790"/>
      <c r="H137" s="790"/>
      <c r="I137" s="798"/>
      <c r="J137" s="790"/>
    </row>
    <row r="138" spans="1:10">
      <c r="A138" s="844" t="s">
        <v>288</v>
      </c>
      <c r="B138" s="815" t="s">
        <v>1350</v>
      </c>
      <c r="C138" s="856" t="s">
        <v>274</v>
      </c>
      <c r="D138" s="811">
        <v>2999.9999999999995</v>
      </c>
      <c r="E138" s="828">
        <v>2.31</v>
      </c>
      <c r="F138" s="833">
        <f t="shared" si="4"/>
        <v>6929.9999999999991</v>
      </c>
      <c r="G138" s="790"/>
      <c r="H138" s="790"/>
      <c r="I138" s="798"/>
      <c r="J138" s="790"/>
    </row>
    <row r="139" spans="1:10">
      <c r="A139" s="844" t="s">
        <v>289</v>
      </c>
      <c r="B139" s="815" t="s">
        <v>1081</v>
      </c>
      <c r="C139" s="856" t="s">
        <v>269</v>
      </c>
      <c r="D139" s="811">
        <v>1999.9999999999998</v>
      </c>
      <c r="E139" s="828">
        <v>1.33</v>
      </c>
      <c r="F139" s="833">
        <f t="shared" si="4"/>
        <v>2660</v>
      </c>
      <c r="G139" s="790"/>
      <c r="H139" s="790"/>
      <c r="I139" s="798"/>
      <c r="J139" s="790"/>
    </row>
    <row r="140" spans="1:10">
      <c r="A140" s="844" t="s">
        <v>290</v>
      </c>
      <c r="B140" s="815" t="s">
        <v>1071</v>
      </c>
      <c r="C140" s="856" t="s">
        <v>269</v>
      </c>
      <c r="D140" s="811">
        <v>249999.99999999988</v>
      </c>
      <c r="E140" s="828">
        <v>0.44</v>
      </c>
      <c r="F140" s="833">
        <f t="shared" si="4"/>
        <v>109999.99999999996</v>
      </c>
      <c r="G140" s="790"/>
      <c r="H140" s="790"/>
      <c r="I140" s="798"/>
      <c r="J140" s="790"/>
    </row>
    <row r="141" spans="1:10">
      <c r="A141" s="844" t="s">
        <v>291</v>
      </c>
      <c r="B141" s="815" t="s">
        <v>1085</v>
      </c>
      <c r="C141" s="856" t="s">
        <v>1083</v>
      </c>
      <c r="D141" s="811">
        <v>216</v>
      </c>
      <c r="E141" s="828">
        <v>32.31</v>
      </c>
      <c r="F141" s="833">
        <f t="shared" si="4"/>
        <v>6978.9600000000009</v>
      </c>
      <c r="G141" s="790"/>
      <c r="H141" s="790"/>
      <c r="I141" s="798"/>
      <c r="J141" s="790"/>
    </row>
    <row r="142" spans="1:10">
      <c r="A142" s="844" t="s">
        <v>292</v>
      </c>
      <c r="B142" s="815" t="s">
        <v>1080</v>
      </c>
      <c r="C142" s="856" t="s">
        <v>318</v>
      </c>
      <c r="D142" s="811">
        <v>191.99999999999994</v>
      </c>
      <c r="E142" s="828">
        <v>7.43</v>
      </c>
      <c r="F142" s="833">
        <f t="shared" si="4"/>
        <v>1426.5599999999995</v>
      </c>
      <c r="G142" s="790"/>
      <c r="H142" s="790"/>
      <c r="I142" s="798"/>
      <c r="J142" s="790"/>
    </row>
    <row r="143" spans="1:10">
      <c r="A143" s="844" t="s">
        <v>293</v>
      </c>
      <c r="B143" s="730" t="s">
        <v>1318</v>
      </c>
      <c r="C143" s="856" t="s">
        <v>318</v>
      </c>
      <c r="D143" s="811">
        <f>3500*2*18</f>
        <v>126000</v>
      </c>
      <c r="E143" s="822">
        <v>3.45</v>
      </c>
      <c r="F143" s="833">
        <f t="shared" si="4"/>
        <v>434700</v>
      </c>
      <c r="G143" s="790"/>
      <c r="H143" s="790"/>
      <c r="I143" s="798"/>
      <c r="J143" s="790"/>
    </row>
    <row r="144" spans="1:10" ht="25.5">
      <c r="A144" s="844" t="s">
        <v>294</v>
      </c>
      <c r="B144" s="815" t="s">
        <v>1351</v>
      </c>
      <c r="C144" s="856" t="s">
        <v>9</v>
      </c>
      <c r="D144" s="811">
        <v>36</v>
      </c>
      <c r="E144" s="828">
        <v>12.55</v>
      </c>
      <c r="F144" s="833">
        <f t="shared" si="4"/>
        <v>451.8</v>
      </c>
      <c r="G144" s="790"/>
      <c r="H144" s="790"/>
      <c r="I144" s="798"/>
      <c r="J144" s="790"/>
    </row>
    <row r="145" spans="1:10">
      <c r="A145" s="844" t="s">
        <v>295</v>
      </c>
      <c r="B145" s="815" t="s">
        <v>1352</v>
      </c>
      <c r="C145" s="856" t="s">
        <v>274</v>
      </c>
      <c r="D145" s="811">
        <v>2999.9999999999995</v>
      </c>
      <c r="E145" s="828">
        <v>3.12</v>
      </c>
      <c r="F145" s="833">
        <f t="shared" si="4"/>
        <v>9359.9999999999982</v>
      </c>
      <c r="G145" s="790"/>
      <c r="H145" s="790"/>
      <c r="I145" s="798"/>
      <c r="J145" s="790"/>
    </row>
    <row r="146" spans="1:10">
      <c r="A146" s="844" t="s">
        <v>296</v>
      </c>
      <c r="B146" s="815" t="s">
        <v>1079</v>
      </c>
      <c r="C146" s="856" t="s">
        <v>269</v>
      </c>
      <c r="D146" s="811">
        <v>216</v>
      </c>
      <c r="E146" s="828">
        <v>10.38</v>
      </c>
      <c r="F146" s="833">
        <f t="shared" si="4"/>
        <v>2242.0800000000004</v>
      </c>
      <c r="G146" s="790"/>
      <c r="H146" s="790"/>
      <c r="I146" s="798"/>
      <c r="J146" s="790"/>
    </row>
    <row r="147" spans="1:10">
      <c r="A147" s="844" t="s">
        <v>297</v>
      </c>
      <c r="B147" s="815" t="s">
        <v>1353</v>
      </c>
      <c r="C147" s="857" t="s">
        <v>274</v>
      </c>
      <c r="D147" s="811">
        <v>300</v>
      </c>
      <c r="E147" s="828">
        <v>86.85</v>
      </c>
      <c r="F147" s="833">
        <f t="shared" si="4"/>
        <v>26055</v>
      </c>
      <c r="G147" s="790"/>
      <c r="H147" s="790"/>
      <c r="I147" s="798"/>
      <c r="J147" s="790"/>
    </row>
    <row r="148" spans="1:10">
      <c r="A148" s="844" t="s">
        <v>298</v>
      </c>
      <c r="B148" s="815" t="s">
        <v>1354</v>
      </c>
      <c r="C148" s="857" t="s">
        <v>274</v>
      </c>
      <c r="D148" s="811">
        <v>300</v>
      </c>
      <c r="E148" s="828">
        <v>133.16</v>
      </c>
      <c r="F148" s="833">
        <f t="shared" si="4"/>
        <v>39948</v>
      </c>
      <c r="G148" s="790"/>
      <c r="H148" s="790"/>
      <c r="I148" s="798"/>
      <c r="J148" s="790"/>
    </row>
    <row r="149" spans="1:10">
      <c r="A149" s="844" t="s">
        <v>299</v>
      </c>
      <c r="B149" s="815" t="s">
        <v>1355</v>
      </c>
      <c r="C149" s="856" t="s">
        <v>9</v>
      </c>
      <c r="D149" s="811">
        <v>300</v>
      </c>
      <c r="E149" s="828">
        <v>26.64</v>
      </c>
      <c r="F149" s="833">
        <f t="shared" si="4"/>
        <v>7992</v>
      </c>
      <c r="G149" s="790"/>
      <c r="H149" s="790"/>
      <c r="I149" s="798"/>
      <c r="J149" s="790"/>
    </row>
    <row r="150" spans="1:10">
      <c r="A150" s="844" t="s">
        <v>300</v>
      </c>
      <c r="B150" s="815" t="s">
        <v>1356</v>
      </c>
      <c r="C150" s="856" t="s">
        <v>9</v>
      </c>
      <c r="D150" s="811">
        <v>300</v>
      </c>
      <c r="E150" s="828">
        <v>16.850000000000001</v>
      </c>
      <c r="F150" s="833">
        <f t="shared" si="4"/>
        <v>5055</v>
      </c>
      <c r="G150" s="790"/>
      <c r="H150" s="790"/>
      <c r="I150" s="798"/>
      <c r="J150" s="790"/>
    </row>
    <row r="151" spans="1:10">
      <c r="A151" s="844" t="s">
        <v>301</v>
      </c>
      <c r="B151" s="815" t="s">
        <v>1086</v>
      </c>
      <c r="C151" s="856" t="s">
        <v>9</v>
      </c>
      <c r="D151" s="811">
        <v>36</v>
      </c>
      <c r="E151" s="828">
        <v>57.79</v>
      </c>
      <c r="F151" s="833">
        <f t="shared" si="4"/>
        <v>2080.44</v>
      </c>
      <c r="G151" s="790"/>
      <c r="H151" s="790"/>
      <c r="I151" s="798"/>
      <c r="J151" s="790"/>
    </row>
    <row r="152" spans="1:10">
      <c r="A152" s="844" t="s">
        <v>302</v>
      </c>
      <c r="B152" s="815" t="s">
        <v>1357</v>
      </c>
      <c r="C152" s="856" t="s">
        <v>9</v>
      </c>
      <c r="D152" s="811">
        <v>90</v>
      </c>
      <c r="E152" s="828">
        <v>0.43</v>
      </c>
      <c r="F152" s="833">
        <f t="shared" si="4"/>
        <v>38.700000000000003</v>
      </c>
      <c r="G152" s="790"/>
      <c r="H152" s="790"/>
      <c r="I152" s="798"/>
      <c r="J152" s="790"/>
    </row>
    <row r="153" spans="1:10">
      <c r="A153" s="844" t="s">
        <v>303</v>
      </c>
      <c r="B153" s="815" t="s">
        <v>1358</v>
      </c>
      <c r="C153" s="856" t="s">
        <v>9</v>
      </c>
      <c r="D153" s="811">
        <v>4.0000000000000009</v>
      </c>
      <c r="E153" s="828">
        <v>8.33</v>
      </c>
      <c r="F153" s="833">
        <f t="shared" si="4"/>
        <v>33.320000000000007</v>
      </c>
      <c r="G153" s="790"/>
      <c r="H153" s="790"/>
      <c r="I153" s="798"/>
      <c r="J153" s="790"/>
    </row>
    <row r="154" spans="1:10">
      <c r="A154" s="844" t="s">
        <v>304</v>
      </c>
      <c r="B154" s="815" t="s">
        <v>1359</v>
      </c>
      <c r="C154" s="856" t="s">
        <v>1083</v>
      </c>
      <c r="D154" s="811">
        <v>1650.0000000000002</v>
      </c>
      <c r="E154" s="828">
        <v>34.130000000000003</v>
      </c>
      <c r="F154" s="833">
        <f t="shared" si="4"/>
        <v>56314.500000000015</v>
      </c>
      <c r="G154" s="790"/>
      <c r="H154" s="790"/>
      <c r="I154" s="798"/>
      <c r="J154" s="790"/>
    </row>
    <row r="155" spans="1:10">
      <c r="A155" s="844" t="s">
        <v>305</v>
      </c>
      <c r="B155" s="815" t="s">
        <v>1360</v>
      </c>
      <c r="C155" s="856" t="s">
        <v>9</v>
      </c>
      <c r="D155" s="811">
        <v>50.000000000000007</v>
      </c>
      <c r="E155" s="828">
        <v>49.9</v>
      </c>
      <c r="F155" s="833">
        <f t="shared" si="4"/>
        <v>2495.0000000000005</v>
      </c>
      <c r="G155" s="790"/>
      <c r="H155" s="790"/>
      <c r="I155" s="798"/>
      <c r="J155" s="790"/>
    </row>
    <row r="156" spans="1:10">
      <c r="A156" s="844" t="s">
        <v>306</v>
      </c>
      <c r="B156" s="815" t="s">
        <v>2219</v>
      </c>
      <c r="C156" s="856" t="s">
        <v>2218</v>
      </c>
      <c r="D156" s="811">
        <v>150</v>
      </c>
      <c r="E156" s="828">
        <v>20.98</v>
      </c>
      <c r="F156" s="833">
        <f t="shared" si="4"/>
        <v>3147</v>
      </c>
      <c r="G156" s="790"/>
      <c r="H156" s="790"/>
      <c r="I156" s="798"/>
      <c r="J156" s="790"/>
    </row>
    <row r="157" spans="1:10">
      <c r="A157" s="844" t="s">
        <v>307</v>
      </c>
      <c r="B157" s="815" t="s">
        <v>1361</v>
      </c>
      <c r="C157" s="856" t="s">
        <v>9</v>
      </c>
      <c r="D157" s="811">
        <v>504</v>
      </c>
      <c r="E157" s="828">
        <v>21.78</v>
      </c>
      <c r="F157" s="833">
        <f t="shared" si="4"/>
        <v>10977.12</v>
      </c>
      <c r="G157" s="790"/>
      <c r="H157" s="790"/>
      <c r="I157" s="798"/>
      <c r="J157" s="790"/>
    </row>
    <row r="158" spans="1:10">
      <c r="A158" s="844" t="s">
        <v>308</v>
      </c>
      <c r="B158" s="815" t="s">
        <v>1362</v>
      </c>
      <c r="C158" s="857" t="s">
        <v>274</v>
      </c>
      <c r="D158" s="811">
        <v>300</v>
      </c>
      <c r="E158" s="828">
        <v>6.833333333333333</v>
      </c>
      <c r="F158" s="833">
        <f t="shared" si="4"/>
        <v>2050</v>
      </c>
      <c r="G158" s="790"/>
      <c r="H158" s="790"/>
      <c r="I158" s="798"/>
      <c r="J158" s="790"/>
    </row>
    <row r="159" spans="1:10">
      <c r="A159" s="844" t="s">
        <v>309</v>
      </c>
      <c r="B159" s="815" t="s">
        <v>1363</v>
      </c>
      <c r="C159" s="856" t="s">
        <v>9</v>
      </c>
      <c r="D159" s="811">
        <v>200.00000000000003</v>
      </c>
      <c r="E159" s="828">
        <v>4.84</v>
      </c>
      <c r="F159" s="833">
        <f t="shared" si="4"/>
        <v>968.00000000000011</v>
      </c>
      <c r="G159" s="790"/>
      <c r="H159" s="790"/>
      <c r="I159" s="798"/>
      <c r="J159" s="790"/>
    </row>
    <row r="160" spans="1:10">
      <c r="A160" s="844" t="s">
        <v>310</v>
      </c>
      <c r="B160" s="815" t="s">
        <v>1076</v>
      </c>
      <c r="C160" s="856" t="s">
        <v>269</v>
      </c>
      <c r="D160" s="811">
        <v>480.00000000000011</v>
      </c>
      <c r="E160" s="828">
        <v>10.27</v>
      </c>
      <c r="F160" s="833">
        <f t="shared" si="4"/>
        <v>4929.6000000000013</v>
      </c>
      <c r="G160" s="790"/>
      <c r="H160" s="790"/>
      <c r="I160" s="798"/>
      <c r="J160" s="790"/>
    </row>
    <row r="161" spans="1:10">
      <c r="A161" s="844" t="s">
        <v>311</v>
      </c>
      <c r="B161" s="815" t="s">
        <v>1364</v>
      </c>
      <c r="C161" s="856" t="s">
        <v>9</v>
      </c>
      <c r="D161" s="811">
        <v>200.00000000000003</v>
      </c>
      <c r="E161" s="828">
        <v>31.27</v>
      </c>
      <c r="F161" s="833">
        <f t="shared" si="4"/>
        <v>6254.0000000000009</v>
      </c>
      <c r="G161" s="790"/>
      <c r="H161" s="790"/>
      <c r="I161" s="798"/>
      <c r="J161" s="790"/>
    </row>
    <row r="162" spans="1:10">
      <c r="A162" s="844" t="s">
        <v>312</v>
      </c>
      <c r="B162" s="815" t="s">
        <v>1365</v>
      </c>
      <c r="C162" s="856" t="s">
        <v>9</v>
      </c>
      <c r="D162" s="811">
        <v>200.00000000000003</v>
      </c>
      <c r="E162" s="828">
        <v>14.1</v>
      </c>
      <c r="F162" s="833">
        <f t="shared" si="4"/>
        <v>2820.0000000000005</v>
      </c>
      <c r="G162" s="790"/>
      <c r="H162" s="790"/>
      <c r="I162" s="798"/>
      <c r="J162" s="790"/>
    </row>
    <row r="163" spans="1:10" ht="25.5">
      <c r="A163" s="844" t="s">
        <v>313</v>
      </c>
      <c r="B163" s="815" t="s">
        <v>1087</v>
      </c>
      <c r="C163" s="856" t="s">
        <v>9</v>
      </c>
      <c r="D163" s="811">
        <v>36</v>
      </c>
      <c r="E163" s="828">
        <v>2.42</v>
      </c>
      <c r="F163" s="833">
        <f t="shared" si="4"/>
        <v>87.12</v>
      </c>
      <c r="G163" s="790"/>
      <c r="H163" s="790"/>
      <c r="I163" s="798"/>
      <c r="J163" s="790"/>
    </row>
    <row r="164" spans="1:10">
      <c r="A164" s="844" t="s">
        <v>314</v>
      </c>
      <c r="B164" s="815" t="s">
        <v>1075</v>
      </c>
      <c r="C164" s="856" t="s">
        <v>274</v>
      </c>
      <c r="D164" s="811">
        <v>500</v>
      </c>
      <c r="E164" s="828">
        <v>51.14</v>
      </c>
      <c r="F164" s="833">
        <f t="shared" si="4"/>
        <v>25570</v>
      </c>
      <c r="G164" s="790"/>
      <c r="H164" s="790"/>
      <c r="I164" s="798"/>
      <c r="J164" s="790"/>
    </row>
    <row r="165" spans="1:10">
      <c r="A165" s="844" t="s">
        <v>315</v>
      </c>
      <c r="B165" s="815" t="s">
        <v>1366</v>
      </c>
      <c r="C165" s="856" t="s">
        <v>9</v>
      </c>
      <c r="D165" s="811">
        <v>19.999999999999996</v>
      </c>
      <c r="E165" s="828">
        <v>68.25</v>
      </c>
      <c r="F165" s="833">
        <f t="shared" si="4"/>
        <v>1364.9999999999998</v>
      </c>
      <c r="G165" s="790"/>
      <c r="H165" s="790"/>
      <c r="I165" s="798"/>
      <c r="J165" s="790"/>
    </row>
    <row r="166" spans="1:10">
      <c r="A166" s="844" t="s">
        <v>316</v>
      </c>
      <c r="B166" s="815" t="s">
        <v>1082</v>
      </c>
      <c r="C166" s="856" t="s">
        <v>9</v>
      </c>
      <c r="D166" s="811">
        <v>23999.999999999996</v>
      </c>
      <c r="E166" s="828">
        <v>0.28000000000000003</v>
      </c>
      <c r="F166" s="833">
        <f t="shared" si="4"/>
        <v>6720</v>
      </c>
      <c r="G166" s="790"/>
      <c r="H166" s="790"/>
      <c r="I166" s="798"/>
      <c r="J166" s="790"/>
    </row>
    <row r="167" spans="1:10">
      <c r="A167" s="844" t="s">
        <v>319</v>
      </c>
      <c r="B167" s="854" t="s">
        <v>317</v>
      </c>
      <c r="C167" s="857" t="s">
        <v>318</v>
      </c>
      <c r="D167" s="811">
        <v>19.999999999999996</v>
      </c>
      <c r="E167" s="828">
        <v>25.77</v>
      </c>
      <c r="F167" s="833">
        <f t="shared" si="4"/>
        <v>515.39999999999986</v>
      </c>
      <c r="G167" s="790"/>
      <c r="H167" s="790"/>
      <c r="I167" s="798"/>
      <c r="J167" s="790"/>
    </row>
    <row r="168" spans="1:10">
      <c r="A168" s="844" t="s">
        <v>320</v>
      </c>
      <c r="B168" s="815" t="s">
        <v>1084</v>
      </c>
      <c r="C168" s="856" t="s">
        <v>318</v>
      </c>
      <c r="D168" s="811">
        <v>495.99999999999983</v>
      </c>
      <c r="E168" s="828">
        <v>14.52</v>
      </c>
      <c r="F168" s="833">
        <f t="shared" si="4"/>
        <v>7201.9199999999973</v>
      </c>
      <c r="G168" s="790"/>
      <c r="H168" s="790"/>
      <c r="I168" s="798"/>
      <c r="J168" s="790"/>
    </row>
    <row r="169" spans="1:10">
      <c r="A169" s="844" t="s">
        <v>321</v>
      </c>
      <c r="B169" s="815" t="s">
        <v>1367</v>
      </c>
      <c r="C169" s="856" t="s">
        <v>9</v>
      </c>
      <c r="D169" s="811">
        <v>200.00000000000003</v>
      </c>
      <c r="E169" s="828">
        <v>4.5599999999999996</v>
      </c>
      <c r="F169" s="833">
        <f t="shared" si="4"/>
        <v>912</v>
      </c>
      <c r="G169" s="790"/>
      <c r="H169" s="790"/>
      <c r="I169" s="798"/>
      <c r="J169" s="790"/>
    </row>
    <row r="170" spans="1:10" ht="13.5" thickBot="1">
      <c r="A170" s="845" t="s">
        <v>2081</v>
      </c>
      <c r="B170" s="855" t="s">
        <v>1368</v>
      </c>
      <c r="C170" s="859" t="s">
        <v>9</v>
      </c>
      <c r="D170" s="818">
        <v>245.99999999999994</v>
      </c>
      <c r="E170" s="829">
        <v>13.7</v>
      </c>
      <c r="F170" s="834">
        <f t="shared" si="4"/>
        <v>3370.1999999999989</v>
      </c>
      <c r="H170" s="790"/>
      <c r="I170" s="798"/>
      <c r="J170" s="790"/>
    </row>
    <row r="171" spans="1:10" ht="13.5" thickBot="1">
      <c r="A171" s="427">
        <v>4</v>
      </c>
      <c r="B171" s="1593" t="s">
        <v>613</v>
      </c>
      <c r="C171" s="1594"/>
      <c r="D171" s="1594"/>
      <c r="E171" s="1594"/>
      <c r="F171" s="839">
        <f>SUM(F172:F226)</f>
        <v>130567.49666666669</v>
      </c>
    </row>
    <row r="172" spans="1:10">
      <c r="A172" s="849" t="s">
        <v>392</v>
      </c>
      <c r="B172" s="819" t="s">
        <v>393</v>
      </c>
      <c r="C172" s="820" t="s">
        <v>269</v>
      </c>
      <c r="D172" s="814">
        <v>240.00000000000006</v>
      </c>
      <c r="E172" s="830">
        <v>1.7</v>
      </c>
      <c r="F172" s="838">
        <f t="shared" ref="F172:F203" si="5">D172*E172</f>
        <v>408.00000000000011</v>
      </c>
      <c r="G172" s="790"/>
    </row>
    <row r="173" spans="1:10">
      <c r="A173" s="844" t="s">
        <v>394</v>
      </c>
      <c r="B173" s="810" t="s">
        <v>1369</v>
      </c>
      <c r="C173" s="808" t="s">
        <v>9</v>
      </c>
      <c r="D173" s="811">
        <v>1200</v>
      </c>
      <c r="E173" s="828">
        <v>5.0666666666666664</v>
      </c>
      <c r="F173" s="833">
        <f t="shared" si="5"/>
        <v>6080</v>
      </c>
      <c r="G173" s="790"/>
    </row>
    <row r="174" spans="1:10">
      <c r="A174" s="844" t="s">
        <v>395</v>
      </c>
      <c r="B174" s="810" t="s">
        <v>396</v>
      </c>
      <c r="C174" s="808" t="s">
        <v>9</v>
      </c>
      <c r="D174" s="811">
        <v>100.00000000000001</v>
      </c>
      <c r="E174" s="828">
        <v>1.4366666666666665</v>
      </c>
      <c r="F174" s="833">
        <f t="shared" si="5"/>
        <v>143.66666666666669</v>
      </c>
      <c r="G174" s="790"/>
    </row>
    <row r="175" spans="1:10">
      <c r="A175" s="844" t="s">
        <v>397</v>
      </c>
      <c r="B175" s="810" t="s">
        <v>1371</v>
      </c>
      <c r="C175" s="808" t="s">
        <v>318</v>
      </c>
      <c r="D175" s="811">
        <v>100.00000000000001</v>
      </c>
      <c r="E175" s="828">
        <v>3.5933333333333333</v>
      </c>
      <c r="F175" s="833">
        <f t="shared" si="5"/>
        <v>359.33333333333337</v>
      </c>
      <c r="G175" s="790"/>
    </row>
    <row r="176" spans="1:10">
      <c r="A176" s="844" t="s">
        <v>398</v>
      </c>
      <c r="B176" s="810" t="s">
        <v>399</v>
      </c>
      <c r="C176" s="808" t="s">
        <v>9</v>
      </c>
      <c r="D176" s="811">
        <v>4.0000000000000009</v>
      </c>
      <c r="E176" s="828">
        <v>55.99666666666667</v>
      </c>
      <c r="F176" s="833">
        <f t="shared" si="5"/>
        <v>223.98666666666674</v>
      </c>
      <c r="G176" s="790"/>
    </row>
    <row r="177" spans="1:7">
      <c r="A177" s="844" t="s">
        <v>400</v>
      </c>
      <c r="B177" s="810" t="s">
        <v>401</v>
      </c>
      <c r="C177" s="808" t="s">
        <v>9</v>
      </c>
      <c r="D177" s="811">
        <v>300</v>
      </c>
      <c r="E177" s="828">
        <v>4.38</v>
      </c>
      <c r="F177" s="833">
        <f t="shared" si="5"/>
        <v>1314</v>
      </c>
      <c r="G177" s="790"/>
    </row>
    <row r="178" spans="1:7">
      <c r="A178" s="844" t="s">
        <v>402</v>
      </c>
      <c r="B178" s="810" t="s">
        <v>403</v>
      </c>
      <c r="C178" s="808" t="s">
        <v>9</v>
      </c>
      <c r="D178" s="811">
        <v>120.00000000000003</v>
      </c>
      <c r="E178" s="828">
        <v>0.96666666666666667</v>
      </c>
      <c r="F178" s="833">
        <f t="shared" si="5"/>
        <v>116.00000000000003</v>
      </c>
      <c r="G178" s="790"/>
    </row>
    <row r="179" spans="1:7">
      <c r="A179" s="844" t="s">
        <v>404</v>
      </c>
      <c r="B179" s="810" t="s">
        <v>405</v>
      </c>
      <c r="C179" s="808" t="s">
        <v>9</v>
      </c>
      <c r="D179" s="811">
        <v>240.00000000000006</v>
      </c>
      <c r="E179" s="828">
        <v>0.84666666666666668</v>
      </c>
      <c r="F179" s="833">
        <f t="shared" si="5"/>
        <v>203.20000000000005</v>
      </c>
      <c r="G179" s="790"/>
    </row>
    <row r="180" spans="1:7">
      <c r="A180" s="844" t="s">
        <v>406</v>
      </c>
      <c r="B180" s="810" t="s">
        <v>407</v>
      </c>
      <c r="C180" s="808" t="s">
        <v>9</v>
      </c>
      <c r="D180" s="811">
        <v>480.00000000000011</v>
      </c>
      <c r="E180" s="828">
        <v>0.84666666666666668</v>
      </c>
      <c r="F180" s="833">
        <f t="shared" si="5"/>
        <v>406.40000000000009</v>
      </c>
      <c r="G180" s="790"/>
    </row>
    <row r="181" spans="1:7">
      <c r="A181" s="844" t="s">
        <v>408</v>
      </c>
      <c r="B181" s="810" t="s">
        <v>409</v>
      </c>
      <c r="C181" s="808" t="s">
        <v>9</v>
      </c>
      <c r="D181" s="811">
        <v>480.00000000000011</v>
      </c>
      <c r="E181" s="828">
        <v>169.17999999999998</v>
      </c>
      <c r="F181" s="833">
        <f t="shared" si="5"/>
        <v>81206.400000000009</v>
      </c>
      <c r="G181" s="790"/>
    </row>
    <row r="182" spans="1:7">
      <c r="A182" s="844" t="s">
        <v>410</v>
      </c>
      <c r="B182" s="810" t="s">
        <v>411</v>
      </c>
      <c r="C182" s="808" t="s">
        <v>9</v>
      </c>
      <c r="D182" s="811">
        <v>79.999999999999986</v>
      </c>
      <c r="E182" s="828">
        <v>56.493333333333339</v>
      </c>
      <c r="F182" s="833">
        <f t="shared" si="5"/>
        <v>4519.4666666666662</v>
      </c>
      <c r="G182" s="790"/>
    </row>
    <row r="183" spans="1:7">
      <c r="A183" s="844" t="s">
        <v>412</v>
      </c>
      <c r="B183" s="810" t="s">
        <v>414</v>
      </c>
      <c r="C183" s="808" t="s">
        <v>9</v>
      </c>
      <c r="D183" s="811">
        <v>60.000000000000014</v>
      </c>
      <c r="E183" s="828">
        <v>2.3333333333333335</v>
      </c>
      <c r="F183" s="833">
        <f t="shared" si="5"/>
        <v>140.00000000000003</v>
      </c>
      <c r="G183" s="790"/>
    </row>
    <row r="184" spans="1:7">
      <c r="A184" s="844" t="s">
        <v>413</v>
      </c>
      <c r="B184" s="807" t="s">
        <v>1668</v>
      </c>
      <c r="C184" s="808" t="s">
        <v>1378</v>
      </c>
      <c r="D184" s="811">
        <f>3*18</f>
        <v>54</v>
      </c>
      <c r="E184" s="831">
        <v>2.5</v>
      </c>
      <c r="F184" s="833">
        <f t="shared" si="5"/>
        <v>135</v>
      </c>
      <c r="G184" s="790"/>
    </row>
    <row r="185" spans="1:7">
      <c r="A185" s="844" t="s">
        <v>415</v>
      </c>
      <c r="B185" s="807" t="s">
        <v>1669</v>
      </c>
      <c r="C185" s="808" t="s">
        <v>1378</v>
      </c>
      <c r="D185" s="811">
        <f t="shared" ref="D185:D187" si="6">3*18</f>
        <v>54</v>
      </c>
      <c r="E185" s="831">
        <v>2.5</v>
      </c>
      <c r="F185" s="833">
        <f t="shared" si="5"/>
        <v>135</v>
      </c>
      <c r="G185" s="790"/>
    </row>
    <row r="186" spans="1:7">
      <c r="A186" s="844" t="s">
        <v>416</v>
      </c>
      <c r="B186" s="807" t="s">
        <v>1670</v>
      </c>
      <c r="C186" s="808" t="s">
        <v>1378</v>
      </c>
      <c r="D186" s="811">
        <f t="shared" si="6"/>
        <v>54</v>
      </c>
      <c r="E186" s="831">
        <v>2.4333333333333331</v>
      </c>
      <c r="F186" s="833">
        <f t="shared" si="5"/>
        <v>131.39999999999998</v>
      </c>
      <c r="G186" s="790"/>
    </row>
    <row r="187" spans="1:7">
      <c r="A187" s="844" t="s">
        <v>417</v>
      </c>
      <c r="B187" s="809" t="s">
        <v>1671</v>
      </c>
      <c r="C187" s="808" t="s">
        <v>1378</v>
      </c>
      <c r="D187" s="811">
        <f t="shared" si="6"/>
        <v>54</v>
      </c>
      <c r="E187" s="831">
        <v>2.5666666666666669</v>
      </c>
      <c r="F187" s="833">
        <f t="shared" si="5"/>
        <v>138.60000000000002</v>
      </c>
      <c r="G187" s="790"/>
    </row>
    <row r="188" spans="1:7">
      <c r="A188" s="844" t="s">
        <v>418</v>
      </c>
      <c r="B188" s="810" t="s">
        <v>421</v>
      </c>
      <c r="C188" s="808" t="s">
        <v>9</v>
      </c>
      <c r="D188" s="811">
        <f>3*18</f>
        <v>54</v>
      </c>
      <c r="E188" s="831">
        <v>2</v>
      </c>
      <c r="F188" s="833">
        <f t="shared" si="5"/>
        <v>108</v>
      </c>
      <c r="G188" s="790"/>
    </row>
    <row r="189" spans="1:7">
      <c r="A189" s="844" t="s">
        <v>419</v>
      </c>
      <c r="B189" s="810" t="s">
        <v>1376</v>
      </c>
      <c r="C189" s="808" t="s">
        <v>9</v>
      </c>
      <c r="D189" s="811">
        <v>195</v>
      </c>
      <c r="E189" s="831">
        <v>3.3933333333333331</v>
      </c>
      <c r="F189" s="833">
        <f t="shared" si="5"/>
        <v>661.69999999999993</v>
      </c>
      <c r="G189" s="790"/>
    </row>
    <row r="190" spans="1:7">
      <c r="A190" s="844" t="s">
        <v>420</v>
      </c>
      <c r="B190" s="810" t="s">
        <v>1377</v>
      </c>
      <c r="C190" s="808" t="s">
        <v>9</v>
      </c>
      <c r="D190" s="811">
        <v>195</v>
      </c>
      <c r="E190" s="831">
        <v>1.7366666666666666</v>
      </c>
      <c r="F190" s="833">
        <f t="shared" si="5"/>
        <v>338.65</v>
      </c>
      <c r="G190" s="790"/>
    </row>
    <row r="191" spans="1:7">
      <c r="A191" s="844" t="s">
        <v>422</v>
      </c>
      <c r="B191" s="810" t="s">
        <v>1372</v>
      </c>
      <c r="C191" s="808" t="s">
        <v>9</v>
      </c>
      <c r="D191" s="811">
        <f>5*18</f>
        <v>90</v>
      </c>
      <c r="E191" s="831">
        <v>2.5</v>
      </c>
      <c r="F191" s="833">
        <f t="shared" si="5"/>
        <v>225</v>
      </c>
      <c r="G191" s="790"/>
    </row>
    <row r="192" spans="1:7">
      <c r="A192" s="844" t="s">
        <v>423</v>
      </c>
      <c r="B192" s="810" t="s">
        <v>2220</v>
      </c>
      <c r="C192" s="808" t="s">
        <v>9</v>
      </c>
      <c r="D192" s="811">
        <f>28*18</f>
        <v>504</v>
      </c>
      <c r="E192" s="831">
        <v>5.5</v>
      </c>
      <c r="F192" s="833">
        <f t="shared" si="5"/>
        <v>2772</v>
      </c>
      <c r="G192" s="790"/>
    </row>
    <row r="193" spans="1:7">
      <c r="A193" s="844" t="s">
        <v>424</v>
      </c>
      <c r="B193" s="810" t="s">
        <v>2221</v>
      </c>
      <c r="C193" s="808" t="s">
        <v>9</v>
      </c>
      <c r="D193" s="811">
        <v>20</v>
      </c>
      <c r="E193" s="831">
        <v>10.1</v>
      </c>
      <c r="F193" s="833">
        <f t="shared" si="5"/>
        <v>202</v>
      </c>
      <c r="G193" s="790"/>
    </row>
    <row r="194" spans="1:7">
      <c r="A194" s="844" t="s">
        <v>425</v>
      </c>
      <c r="B194" s="810" t="s">
        <v>1373</v>
      </c>
      <c r="C194" s="808" t="s">
        <v>9</v>
      </c>
      <c r="D194" s="811">
        <f>7*5*18</f>
        <v>630</v>
      </c>
      <c r="E194" s="831">
        <v>1.1000000000000001</v>
      </c>
      <c r="F194" s="833">
        <f t="shared" si="5"/>
        <v>693</v>
      </c>
      <c r="G194" s="790"/>
    </row>
    <row r="195" spans="1:7">
      <c r="A195" s="844" t="s">
        <v>426</v>
      </c>
      <c r="B195" s="810" t="s">
        <v>2223</v>
      </c>
      <c r="C195" s="808" t="s">
        <v>9</v>
      </c>
      <c r="D195" s="811">
        <f>7*2*18</f>
        <v>252</v>
      </c>
      <c r="E195" s="831">
        <v>0.4</v>
      </c>
      <c r="F195" s="833">
        <f t="shared" si="5"/>
        <v>100.80000000000001</v>
      </c>
      <c r="G195" s="790"/>
    </row>
    <row r="196" spans="1:7">
      <c r="A196" s="844" t="s">
        <v>427</v>
      </c>
      <c r="B196" s="810" t="s">
        <v>2222</v>
      </c>
      <c r="C196" s="808" t="s">
        <v>9</v>
      </c>
      <c r="D196" s="811">
        <f>7*5*18</f>
        <v>630</v>
      </c>
      <c r="E196" s="831">
        <v>0.1</v>
      </c>
      <c r="F196" s="833">
        <f t="shared" si="5"/>
        <v>63</v>
      </c>
      <c r="G196" s="790"/>
    </row>
    <row r="197" spans="1:7">
      <c r="A197" s="844" t="s">
        <v>428</v>
      </c>
      <c r="B197" s="810" t="s">
        <v>2224</v>
      </c>
      <c r="C197" s="808" t="s">
        <v>9</v>
      </c>
      <c r="D197" s="811">
        <f>7*5*18</f>
        <v>630</v>
      </c>
      <c r="E197" s="831">
        <v>0.15</v>
      </c>
      <c r="F197" s="833">
        <f t="shared" si="5"/>
        <v>94.5</v>
      </c>
      <c r="G197" s="790"/>
    </row>
    <row r="198" spans="1:7">
      <c r="A198" s="844" t="s">
        <v>429</v>
      </c>
      <c r="B198" s="810" t="s">
        <v>432</v>
      </c>
      <c r="C198" s="808" t="s">
        <v>9</v>
      </c>
      <c r="D198" s="811">
        <v>200.00000000000003</v>
      </c>
      <c r="E198" s="828">
        <v>0.5</v>
      </c>
      <c r="F198" s="833">
        <f t="shared" si="5"/>
        <v>100.00000000000001</v>
      </c>
      <c r="G198" s="790"/>
    </row>
    <row r="199" spans="1:7">
      <c r="A199" s="844" t="s">
        <v>430</v>
      </c>
      <c r="B199" s="810" t="s">
        <v>434</v>
      </c>
      <c r="C199" s="808" t="s">
        <v>9</v>
      </c>
      <c r="D199" s="811">
        <v>200.00000000000003</v>
      </c>
      <c r="E199" s="828">
        <v>0.5</v>
      </c>
      <c r="F199" s="833">
        <f t="shared" si="5"/>
        <v>100.00000000000001</v>
      </c>
      <c r="G199" s="790"/>
    </row>
    <row r="200" spans="1:7">
      <c r="A200" s="844" t="s">
        <v>431</v>
      </c>
      <c r="B200" s="810" t="s">
        <v>436</v>
      </c>
      <c r="C200" s="808" t="s">
        <v>9</v>
      </c>
      <c r="D200" s="811">
        <v>200</v>
      </c>
      <c r="E200" s="828">
        <v>0.65</v>
      </c>
      <c r="F200" s="833">
        <f t="shared" si="5"/>
        <v>130</v>
      </c>
      <c r="G200" s="790"/>
    </row>
    <row r="201" spans="1:7">
      <c r="A201" s="844" t="s">
        <v>433</v>
      </c>
      <c r="B201" s="810" t="s">
        <v>438</v>
      </c>
      <c r="C201" s="808" t="s">
        <v>9</v>
      </c>
      <c r="D201" s="811">
        <v>19.999999999999996</v>
      </c>
      <c r="E201" s="828">
        <v>2.8666666666666667</v>
      </c>
      <c r="F201" s="833">
        <f t="shared" si="5"/>
        <v>57.333333333333321</v>
      </c>
      <c r="G201" s="790"/>
    </row>
    <row r="202" spans="1:7">
      <c r="A202" s="844" t="s">
        <v>435</v>
      </c>
      <c r="B202" s="810" t="s">
        <v>440</v>
      </c>
      <c r="C202" s="808" t="s">
        <v>9</v>
      </c>
      <c r="D202" s="811">
        <v>79.999999999999986</v>
      </c>
      <c r="E202" s="828">
        <v>9</v>
      </c>
      <c r="F202" s="833">
        <f t="shared" si="5"/>
        <v>719.99999999999989</v>
      </c>
      <c r="G202" s="790"/>
    </row>
    <row r="203" spans="1:7">
      <c r="A203" s="844" t="s">
        <v>437</v>
      </c>
      <c r="B203" s="810" t="s">
        <v>442</v>
      </c>
      <c r="C203" s="808" t="s">
        <v>9</v>
      </c>
      <c r="D203" s="811">
        <v>79.999999999999986</v>
      </c>
      <c r="E203" s="828">
        <v>2.8333333333333335</v>
      </c>
      <c r="F203" s="833">
        <f t="shared" si="5"/>
        <v>226.66666666666663</v>
      </c>
      <c r="G203" s="790"/>
    </row>
    <row r="204" spans="1:7">
      <c r="A204" s="844" t="s">
        <v>439</v>
      </c>
      <c r="B204" s="810" t="s">
        <v>444</v>
      </c>
      <c r="C204" s="808" t="s">
        <v>9</v>
      </c>
      <c r="D204" s="811">
        <v>39.999999999999993</v>
      </c>
      <c r="E204" s="828">
        <v>13</v>
      </c>
      <c r="F204" s="833">
        <f t="shared" ref="F204:F226" si="7">D204*E204</f>
        <v>519.99999999999989</v>
      </c>
      <c r="G204" s="790"/>
    </row>
    <row r="205" spans="1:7">
      <c r="A205" s="844" t="s">
        <v>441</v>
      </c>
      <c r="B205" s="810" t="s">
        <v>446</v>
      </c>
      <c r="C205" s="808" t="s">
        <v>9</v>
      </c>
      <c r="D205" s="811">
        <v>30.000000000000007</v>
      </c>
      <c r="E205" s="828">
        <v>2.9299999999999997</v>
      </c>
      <c r="F205" s="833">
        <f t="shared" si="7"/>
        <v>87.9</v>
      </c>
      <c r="G205" s="790"/>
    </row>
    <row r="206" spans="1:7">
      <c r="A206" s="844" t="s">
        <v>443</v>
      </c>
      <c r="B206" s="810" t="s">
        <v>448</v>
      </c>
      <c r="C206" s="808" t="s">
        <v>9</v>
      </c>
      <c r="D206" s="811">
        <v>120.00000000000003</v>
      </c>
      <c r="E206" s="828">
        <v>48</v>
      </c>
      <c r="F206" s="833">
        <f t="shared" si="7"/>
        <v>5760.0000000000018</v>
      </c>
      <c r="G206" s="790"/>
    </row>
    <row r="207" spans="1:7">
      <c r="A207" s="844" t="s">
        <v>445</v>
      </c>
      <c r="B207" s="810" t="s">
        <v>450</v>
      </c>
      <c r="C207" s="808" t="s">
        <v>9</v>
      </c>
      <c r="D207" s="811">
        <v>23.999999999999993</v>
      </c>
      <c r="E207" s="828">
        <v>5</v>
      </c>
      <c r="F207" s="833">
        <f t="shared" si="7"/>
        <v>119.99999999999997</v>
      </c>
      <c r="G207" s="790"/>
    </row>
    <row r="208" spans="1:7">
      <c r="A208" s="844" t="s">
        <v>447</v>
      </c>
      <c r="B208" s="810" t="s">
        <v>452</v>
      </c>
      <c r="C208" s="808" t="s">
        <v>9</v>
      </c>
      <c r="D208" s="811">
        <v>11.999999999999996</v>
      </c>
      <c r="E208" s="828">
        <v>16.333333333333332</v>
      </c>
      <c r="F208" s="833">
        <f t="shared" si="7"/>
        <v>195.99999999999991</v>
      </c>
      <c r="G208" s="790"/>
    </row>
    <row r="209" spans="1:7">
      <c r="A209" s="844" t="s">
        <v>449</v>
      </c>
      <c r="B209" s="810" t="s">
        <v>454</v>
      </c>
      <c r="C209" s="808" t="s">
        <v>9</v>
      </c>
      <c r="D209" s="811">
        <v>144</v>
      </c>
      <c r="E209" s="828">
        <v>0.8666666666666667</v>
      </c>
      <c r="F209" s="833">
        <f t="shared" si="7"/>
        <v>124.80000000000001</v>
      </c>
      <c r="G209" s="790"/>
    </row>
    <row r="210" spans="1:7">
      <c r="A210" s="844" t="s">
        <v>451</v>
      </c>
      <c r="B210" s="810" t="s">
        <v>456</v>
      </c>
      <c r="C210" s="808" t="s">
        <v>9</v>
      </c>
      <c r="D210" s="811">
        <v>36</v>
      </c>
      <c r="E210" s="828">
        <v>15.5</v>
      </c>
      <c r="F210" s="833">
        <f t="shared" si="7"/>
        <v>558</v>
      </c>
      <c r="G210" s="790"/>
    </row>
    <row r="211" spans="1:7">
      <c r="A211" s="844" t="s">
        <v>453</v>
      </c>
      <c r="B211" s="810" t="s">
        <v>458</v>
      </c>
      <c r="C211" s="808" t="s">
        <v>9</v>
      </c>
      <c r="D211" s="811">
        <v>150</v>
      </c>
      <c r="E211" s="828">
        <v>2.3333333333333335</v>
      </c>
      <c r="F211" s="833">
        <f t="shared" si="7"/>
        <v>350</v>
      </c>
      <c r="G211" s="790"/>
    </row>
    <row r="212" spans="1:7">
      <c r="A212" s="844" t="s">
        <v>455</v>
      </c>
      <c r="B212" s="810" t="s">
        <v>460</v>
      </c>
      <c r="C212" s="808" t="s">
        <v>9</v>
      </c>
      <c r="D212" s="811">
        <v>60.000000000000014</v>
      </c>
      <c r="E212" s="828">
        <v>1.1333333333333335</v>
      </c>
      <c r="F212" s="833">
        <f t="shared" si="7"/>
        <v>68.000000000000028</v>
      </c>
      <c r="G212" s="790"/>
    </row>
    <row r="213" spans="1:7">
      <c r="A213" s="844" t="s">
        <v>457</v>
      </c>
      <c r="B213" s="810" t="s">
        <v>462</v>
      </c>
      <c r="C213" s="808" t="s">
        <v>9</v>
      </c>
      <c r="D213" s="811">
        <v>79.999999999999986</v>
      </c>
      <c r="E213" s="828">
        <v>5.62</v>
      </c>
      <c r="F213" s="833">
        <f t="shared" si="7"/>
        <v>449.59999999999991</v>
      </c>
      <c r="G213" s="790"/>
    </row>
    <row r="214" spans="1:7">
      <c r="A214" s="844" t="s">
        <v>459</v>
      </c>
      <c r="B214" s="810" t="s">
        <v>464</v>
      </c>
      <c r="C214" s="808" t="s">
        <v>9</v>
      </c>
      <c r="D214" s="811">
        <v>23.999999999999993</v>
      </c>
      <c r="E214" s="828">
        <v>4.6466666666666665</v>
      </c>
      <c r="F214" s="833">
        <f t="shared" si="7"/>
        <v>111.51999999999997</v>
      </c>
      <c r="G214" s="790"/>
    </row>
    <row r="215" spans="1:7">
      <c r="A215" s="844" t="s">
        <v>461</v>
      </c>
      <c r="B215" s="810" t="s">
        <v>1374</v>
      </c>
      <c r="C215" s="808" t="s">
        <v>9</v>
      </c>
      <c r="D215" s="811">
        <v>100.00000000000001</v>
      </c>
      <c r="E215" s="828">
        <v>22</v>
      </c>
      <c r="F215" s="833">
        <f t="shared" si="7"/>
        <v>2200.0000000000005</v>
      </c>
      <c r="G215" s="790"/>
    </row>
    <row r="216" spans="1:7">
      <c r="A216" s="844" t="s">
        <v>463</v>
      </c>
      <c r="B216" s="810" t="s">
        <v>467</v>
      </c>
      <c r="C216" s="808" t="s">
        <v>9</v>
      </c>
      <c r="D216" s="811">
        <v>918.00000000000011</v>
      </c>
      <c r="E216" s="828">
        <v>5.833333333333333</v>
      </c>
      <c r="F216" s="833">
        <f t="shared" si="7"/>
        <v>5355</v>
      </c>
      <c r="G216" s="790"/>
    </row>
    <row r="217" spans="1:7">
      <c r="A217" s="844" t="s">
        <v>465</v>
      </c>
      <c r="B217" s="810" t="s">
        <v>469</v>
      </c>
      <c r="C217" s="808" t="s">
        <v>9</v>
      </c>
      <c r="D217" s="811">
        <v>249.99999999999997</v>
      </c>
      <c r="E217" s="828">
        <v>4.6066666666666665</v>
      </c>
      <c r="F217" s="833">
        <f t="shared" si="7"/>
        <v>1151.6666666666665</v>
      </c>
      <c r="G217" s="790"/>
    </row>
    <row r="218" spans="1:7">
      <c r="A218" s="844" t="s">
        <v>466</v>
      </c>
      <c r="B218" s="810" t="s">
        <v>1375</v>
      </c>
      <c r="C218" s="808" t="s">
        <v>9</v>
      </c>
      <c r="D218" s="811">
        <v>200.00000000000003</v>
      </c>
      <c r="E218" s="828">
        <v>10</v>
      </c>
      <c r="F218" s="833">
        <f t="shared" si="7"/>
        <v>2000.0000000000002</v>
      </c>
      <c r="G218" s="790"/>
    </row>
    <row r="219" spans="1:7">
      <c r="A219" s="844" t="s">
        <v>468</v>
      </c>
      <c r="B219" s="810" t="s">
        <v>472</v>
      </c>
      <c r="C219" s="808" t="s">
        <v>9</v>
      </c>
      <c r="D219" s="811">
        <v>200.00000000000003</v>
      </c>
      <c r="E219" s="828">
        <v>2.3666666666666667</v>
      </c>
      <c r="F219" s="833">
        <f t="shared" si="7"/>
        <v>473.33333333333343</v>
      </c>
      <c r="G219" s="790"/>
    </row>
    <row r="220" spans="1:7">
      <c r="A220" s="844" t="s">
        <v>470</v>
      </c>
      <c r="B220" s="810" t="s">
        <v>474</v>
      </c>
      <c r="C220" s="808" t="s">
        <v>9</v>
      </c>
      <c r="D220" s="811">
        <v>39.999999999999993</v>
      </c>
      <c r="E220" s="828">
        <v>65.666666666666671</v>
      </c>
      <c r="F220" s="833">
        <f t="shared" si="7"/>
        <v>2626.6666666666665</v>
      </c>
      <c r="G220" s="790"/>
    </row>
    <row r="221" spans="1:7">
      <c r="A221" s="844" t="s">
        <v>471</v>
      </c>
      <c r="B221" s="810" t="s">
        <v>476</v>
      </c>
      <c r="C221" s="808" t="s">
        <v>9</v>
      </c>
      <c r="D221" s="811">
        <v>39.999999999999993</v>
      </c>
      <c r="E221" s="828">
        <v>1.0666666666666667</v>
      </c>
      <c r="F221" s="833">
        <f t="shared" si="7"/>
        <v>42.666666666666657</v>
      </c>
      <c r="G221" s="790"/>
    </row>
    <row r="222" spans="1:7">
      <c r="A222" s="844" t="s">
        <v>473</v>
      </c>
      <c r="B222" s="810" t="s">
        <v>478</v>
      </c>
      <c r="C222" s="808" t="s">
        <v>9</v>
      </c>
      <c r="D222" s="811">
        <v>54</v>
      </c>
      <c r="E222" s="828">
        <v>10.636666666666667</v>
      </c>
      <c r="F222" s="833">
        <f t="shared" si="7"/>
        <v>574.38</v>
      </c>
      <c r="G222" s="790"/>
    </row>
    <row r="223" spans="1:7">
      <c r="A223" s="844" t="s">
        <v>475</v>
      </c>
      <c r="B223" s="810" t="s">
        <v>480</v>
      </c>
      <c r="C223" s="808" t="s">
        <v>9</v>
      </c>
      <c r="D223" s="811">
        <v>79.999999999999986</v>
      </c>
      <c r="E223" s="828">
        <v>2.813333333333333</v>
      </c>
      <c r="F223" s="833">
        <f t="shared" si="7"/>
        <v>225.06666666666661</v>
      </c>
      <c r="G223" s="790"/>
    </row>
    <row r="224" spans="1:7">
      <c r="A224" s="844" t="s">
        <v>477</v>
      </c>
      <c r="B224" s="810" t="s">
        <v>482</v>
      </c>
      <c r="C224" s="808" t="s">
        <v>318</v>
      </c>
      <c r="D224" s="811">
        <v>504</v>
      </c>
      <c r="E224" s="828">
        <v>9.4933333333333341</v>
      </c>
      <c r="F224" s="833">
        <f t="shared" si="7"/>
        <v>4784.6400000000003</v>
      </c>
      <c r="G224" s="790"/>
    </row>
    <row r="225" spans="1:7">
      <c r="A225" s="844" t="s">
        <v>479</v>
      </c>
      <c r="B225" s="810" t="s">
        <v>483</v>
      </c>
      <c r="C225" s="808" t="s">
        <v>9</v>
      </c>
      <c r="D225" s="811">
        <v>8.0000000000000018</v>
      </c>
      <c r="E225" s="828">
        <v>5.2666666666666666</v>
      </c>
      <c r="F225" s="833">
        <f t="shared" si="7"/>
        <v>42.13333333333334</v>
      </c>
      <c r="G225" s="790"/>
    </row>
    <row r="226" spans="1:7" ht="13.5" thickBot="1">
      <c r="A226" s="845" t="s">
        <v>481</v>
      </c>
      <c r="B226" s="1063" t="s">
        <v>484</v>
      </c>
      <c r="C226" s="1064" t="s">
        <v>9</v>
      </c>
      <c r="D226" s="1065">
        <v>54</v>
      </c>
      <c r="E226" s="1066">
        <v>9.1300000000000008</v>
      </c>
      <c r="F226" s="840">
        <f t="shared" si="7"/>
        <v>493.02000000000004</v>
      </c>
      <c r="G226" s="790"/>
    </row>
    <row r="227" spans="1:7" ht="13.5" thickBot="1">
      <c r="A227" s="1583" t="s">
        <v>614</v>
      </c>
      <c r="B227" s="1584"/>
      <c r="C227" s="1584"/>
      <c r="D227" s="1584"/>
      <c r="E227" s="1585"/>
      <c r="F227" s="801">
        <f>F15+F126+F71+F171</f>
        <v>2742133.3211111105</v>
      </c>
    </row>
    <row r="229" spans="1:7" ht="13.5" thickBot="1"/>
    <row r="230" spans="1:7" ht="13.5" thickBot="1">
      <c r="A230" s="1576" t="s">
        <v>1379</v>
      </c>
      <c r="B230" s="1577"/>
      <c r="C230" s="1577"/>
      <c r="D230" s="1577"/>
      <c r="E230" s="1577"/>
      <c r="F230" s="1578"/>
    </row>
    <row r="231" spans="1:7" ht="13.5" thickBot="1">
      <c r="A231" s="802" t="s">
        <v>517</v>
      </c>
      <c r="B231" s="1597" t="s">
        <v>522</v>
      </c>
      <c r="C231" s="1598"/>
      <c r="D231" s="1599"/>
      <c r="E231" s="1608" t="s">
        <v>586</v>
      </c>
      <c r="F231" s="1609"/>
    </row>
    <row r="232" spans="1:7">
      <c r="A232" s="803">
        <v>1</v>
      </c>
      <c r="B232" s="1610" t="s">
        <v>1380</v>
      </c>
      <c r="C232" s="1611"/>
      <c r="D232" s="1612"/>
      <c r="E232" s="1603">
        <f>F15</f>
        <v>1257713.6044444444</v>
      </c>
      <c r="F232" s="1604"/>
    </row>
    <row r="233" spans="1:7">
      <c r="A233" s="805">
        <v>2</v>
      </c>
      <c r="B233" s="1605" t="s">
        <v>1381</v>
      </c>
      <c r="C233" s="1606"/>
      <c r="D233" s="1607"/>
      <c r="E233" s="1603">
        <f>F126</f>
        <v>1008651.9199999998</v>
      </c>
      <c r="F233" s="1604"/>
    </row>
    <row r="234" spans="1:7">
      <c r="A234" s="805">
        <v>3</v>
      </c>
      <c r="B234" s="1605" t="s">
        <v>1382</v>
      </c>
      <c r="C234" s="1606"/>
      <c r="D234" s="1607"/>
      <c r="E234" s="1603">
        <f>F71</f>
        <v>345200.30000000005</v>
      </c>
      <c r="F234" s="1604"/>
    </row>
    <row r="235" spans="1:7" ht="13.5" thickBot="1">
      <c r="A235" s="806">
        <v>4</v>
      </c>
      <c r="B235" s="1600" t="s">
        <v>1383</v>
      </c>
      <c r="C235" s="1601"/>
      <c r="D235" s="1602"/>
      <c r="E235" s="1603">
        <f>F171</f>
        <v>130567.49666666669</v>
      </c>
      <c r="F235" s="1604"/>
    </row>
    <row r="236" spans="1:7" ht="13.5" thickBot="1">
      <c r="A236" s="1583" t="s">
        <v>1384</v>
      </c>
      <c r="B236" s="1584"/>
      <c r="C236" s="1584"/>
      <c r="D236" s="1584"/>
      <c r="E236" s="1595">
        <f>SUM(E232:F235)</f>
        <v>2742133.3211111105</v>
      </c>
      <c r="F236" s="1596"/>
    </row>
  </sheetData>
  <mergeCells count="29">
    <mergeCell ref="A236:D236"/>
    <mergeCell ref="E236:F236"/>
    <mergeCell ref="A230:F230"/>
    <mergeCell ref="B231:D231"/>
    <mergeCell ref="B235:D235"/>
    <mergeCell ref="E235:F235"/>
    <mergeCell ref="B234:D234"/>
    <mergeCell ref="E234:F234"/>
    <mergeCell ref="B233:D233"/>
    <mergeCell ref="E233:F233"/>
    <mergeCell ref="E231:F231"/>
    <mergeCell ref="B232:D232"/>
    <mergeCell ref="E232:F232"/>
    <mergeCell ref="D13:D14"/>
    <mergeCell ref="E13:F13"/>
    <mergeCell ref="A227:E227"/>
    <mergeCell ref="A13:A14"/>
    <mergeCell ref="B13:B14"/>
    <mergeCell ref="C13:C14"/>
    <mergeCell ref="B15:E15"/>
    <mergeCell ref="B126:E126"/>
    <mergeCell ref="B71:E71"/>
    <mergeCell ref="B171:E171"/>
    <mergeCell ref="A12:F12"/>
    <mergeCell ref="A1:F1"/>
    <mergeCell ref="A2:F2"/>
    <mergeCell ref="A3:F3"/>
    <mergeCell ref="A5:F7"/>
    <mergeCell ref="A9:F9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80"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82"/>
  <sheetViews>
    <sheetView topLeftCell="A256" zoomScale="90" zoomScaleNormal="90" workbookViewId="0">
      <selection activeCell="H281" sqref="H281"/>
    </sheetView>
  </sheetViews>
  <sheetFormatPr defaultRowHeight="12.75"/>
  <cols>
    <col min="1" max="1" width="7.85546875" style="14" bestFit="1" customWidth="1"/>
    <col min="2" max="2" width="35.7109375" style="97" customWidth="1"/>
    <col min="3" max="3" width="12.5703125" style="16" bestFit="1" customWidth="1"/>
    <col min="4" max="4" width="17.7109375" style="75" bestFit="1" customWidth="1"/>
    <col min="5" max="5" width="13.42578125" style="75" bestFit="1" customWidth="1"/>
    <col min="6" max="6" width="13.140625" style="78" bestFit="1" customWidth="1"/>
    <col min="7" max="7" width="10.42578125" style="14" bestFit="1" customWidth="1"/>
    <col min="8" max="8" width="56.140625" style="14" bestFit="1" customWidth="1"/>
    <col min="9" max="16384" width="9.140625" style="14"/>
  </cols>
  <sheetData>
    <row r="1" spans="1:6">
      <c r="A1" s="1374" t="s">
        <v>485</v>
      </c>
      <c r="B1" s="1375"/>
      <c r="C1" s="1375"/>
      <c r="D1" s="1375"/>
      <c r="E1" s="1375"/>
      <c r="F1" s="1376"/>
    </row>
    <row r="2" spans="1:6">
      <c r="A2" s="1377" t="s">
        <v>486</v>
      </c>
      <c r="B2" s="1378"/>
      <c r="C2" s="1378"/>
      <c r="D2" s="1378"/>
      <c r="E2" s="1378"/>
      <c r="F2" s="1379"/>
    </row>
    <row r="3" spans="1:6" ht="13.5" thickBot="1">
      <c r="A3" s="1380"/>
      <c r="B3" s="1381"/>
      <c r="C3" s="1381"/>
      <c r="D3" s="1381"/>
      <c r="E3" s="1381"/>
      <c r="F3" s="1382"/>
    </row>
    <row r="4" spans="1:6" ht="13.5" thickBot="1">
      <c r="A4" s="17"/>
      <c r="B4" s="21"/>
      <c r="C4" s="17"/>
      <c r="D4" s="18"/>
      <c r="E4" s="17"/>
      <c r="F4" s="349"/>
    </row>
    <row r="5" spans="1:6">
      <c r="A5" s="1383" t="s">
        <v>863</v>
      </c>
      <c r="B5" s="1384"/>
      <c r="C5" s="1384"/>
      <c r="D5" s="1384"/>
      <c r="E5" s="1384"/>
      <c r="F5" s="1385"/>
    </row>
    <row r="6" spans="1:6">
      <c r="A6" s="1386"/>
      <c r="B6" s="1387"/>
      <c r="C6" s="1387"/>
      <c r="D6" s="1387"/>
      <c r="E6" s="1387"/>
      <c r="F6" s="1388"/>
    </row>
    <row r="7" spans="1:6" ht="13.5" thickBot="1">
      <c r="A7" s="1389"/>
      <c r="B7" s="1390"/>
      <c r="C7" s="1390"/>
      <c r="D7" s="1390"/>
      <c r="E7" s="1390"/>
      <c r="F7" s="1391"/>
    </row>
    <row r="8" spans="1:6" ht="13.5" thickBot="1">
      <c r="A8" s="17"/>
      <c r="B8" s="21"/>
      <c r="C8" s="18"/>
      <c r="D8" s="18"/>
      <c r="E8" s="17"/>
      <c r="F8" s="349"/>
    </row>
    <row r="9" spans="1:6" ht="13.5" thickBot="1">
      <c r="A9" s="1529" t="s">
        <v>583</v>
      </c>
      <c r="B9" s="1530"/>
      <c r="C9" s="1530"/>
      <c r="D9" s="1530"/>
      <c r="E9" s="1530"/>
      <c r="F9" s="1531"/>
    </row>
    <row r="11" spans="1:6" ht="13.5" thickBot="1"/>
    <row r="12" spans="1:6" ht="13.5" thickBot="1">
      <c r="A12" s="1613" t="s">
        <v>580</v>
      </c>
      <c r="B12" s="1614"/>
      <c r="C12" s="1614"/>
      <c r="D12" s="1614"/>
      <c r="E12" s="1614"/>
      <c r="F12" s="1615"/>
    </row>
    <row r="13" spans="1:6">
      <c r="A13" s="1537" t="s">
        <v>517</v>
      </c>
      <c r="B13" s="1624" t="s">
        <v>522</v>
      </c>
      <c r="C13" s="1620" t="s">
        <v>575</v>
      </c>
      <c r="D13" s="1622" t="s">
        <v>518</v>
      </c>
      <c r="E13" s="1543" t="s">
        <v>584</v>
      </c>
      <c r="F13" s="1541"/>
    </row>
    <row r="14" spans="1:6" ht="13.5" thickBot="1">
      <c r="A14" s="1538"/>
      <c r="B14" s="1625"/>
      <c r="C14" s="1621"/>
      <c r="D14" s="1623"/>
      <c r="E14" s="94" t="s">
        <v>579</v>
      </c>
      <c r="F14" s="383" t="s">
        <v>578</v>
      </c>
    </row>
    <row r="15" spans="1:6">
      <c r="A15" s="25">
        <v>1</v>
      </c>
      <c r="B15" s="347" t="s">
        <v>1194</v>
      </c>
      <c r="C15" s="83" t="s">
        <v>9</v>
      </c>
      <c r="D15" s="397">
        <v>9</v>
      </c>
      <c r="E15" s="93">
        <v>111.97</v>
      </c>
      <c r="F15" s="79">
        <f>D15*E15</f>
        <v>1007.73</v>
      </c>
    </row>
    <row r="16" spans="1:6" ht="25.5">
      <c r="A16" s="11">
        <v>2</v>
      </c>
      <c r="B16" s="347" t="s">
        <v>1195</v>
      </c>
      <c r="C16" s="84" t="s">
        <v>9</v>
      </c>
      <c r="D16" s="397">
        <v>14</v>
      </c>
      <c r="E16" s="776">
        <v>13.88</v>
      </c>
      <c r="F16" s="80">
        <f>D16*E16</f>
        <v>194.32000000000002</v>
      </c>
    </row>
    <row r="17" spans="1:6">
      <c r="A17" s="11">
        <v>3</v>
      </c>
      <c r="B17" s="347" t="s">
        <v>1196</v>
      </c>
      <c r="C17" s="84" t="s">
        <v>9</v>
      </c>
      <c r="D17" s="397">
        <v>14</v>
      </c>
      <c r="E17" s="776">
        <v>31.4</v>
      </c>
      <c r="F17" s="80">
        <f t="shared" ref="F17:F80" si="0">D17*E17</f>
        <v>439.59999999999997</v>
      </c>
    </row>
    <row r="18" spans="1:6">
      <c r="A18" s="11">
        <v>4</v>
      </c>
      <c r="B18" s="347" t="s">
        <v>1197</v>
      </c>
      <c r="C18" s="84" t="s">
        <v>9</v>
      </c>
      <c r="D18" s="397">
        <v>14</v>
      </c>
      <c r="E18" s="776">
        <v>36.99</v>
      </c>
      <c r="F18" s="80">
        <f t="shared" si="0"/>
        <v>517.86</v>
      </c>
    </row>
    <row r="19" spans="1:6" ht="25.5">
      <c r="A19" s="11">
        <v>5</v>
      </c>
      <c r="B19" s="347" t="s">
        <v>1198</v>
      </c>
      <c r="C19" s="84" t="s">
        <v>9</v>
      </c>
      <c r="D19" s="397">
        <v>14</v>
      </c>
      <c r="E19" s="776">
        <v>36.96</v>
      </c>
      <c r="F19" s="80">
        <f t="shared" si="0"/>
        <v>517.44000000000005</v>
      </c>
    </row>
    <row r="20" spans="1:6">
      <c r="A20" s="11">
        <v>6</v>
      </c>
      <c r="B20" s="347" t="s">
        <v>1199</v>
      </c>
      <c r="C20" s="84" t="s">
        <v>9</v>
      </c>
      <c r="D20" s="397">
        <v>14</v>
      </c>
      <c r="E20" s="776">
        <v>35.113333333333337</v>
      </c>
      <c r="F20" s="80">
        <f t="shared" si="0"/>
        <v>491.5866666666667</v>
      </c>
    </row>
    <row r="21" spans="1:6">
      <c r="A21" s="11">
        <v>7</v>
      </c>
      <c r="B21" s="347" t="s">
        <v>1200</v>
      </c>
      <c r="C21" s="84" t="s">
        <v>9</v>
      </c>
      <c r="D21" s="397">
        <v>14</v>
      </c>
      <c r="E21" s="776">
        <v>41.95</v>
      </c>
      <c r="F21" s="80">
        <f t="shared" si="0"/>
        <v>587.30000000000007</v>
      </c>
    </row>
    <row r="22" spans="1:6">
      <c r="A22" s="11">
        <v>8</v>
      </c>
      <c r="B22" s="347" t="s">
        <v>1201</v>
      </c>
      <c r="C22" s="84" t="s">
        <v>9</v>
      </c>
      <c r="D22" s="397">
        <v>14</v>
      </c>
      <c r="E22" s="776">
        <v>41.926666666666669</v>
      </c>
      <c r="F22" s="80">
        <f t="shared" si="0"/>
        <v>586.97333333333336</v>
      </c>
    </row>
    <row r="23" spans="1:6">
      <c r="A23" s="11">
        <v>9</v>
      </c>
      <c r="B23" s="347" t="s">
        <v>1202</v>
      </c>
      <c r="C23" s="84" t="s">
        <v>9</v>
      </c>
      <c r="D23" s="397">
        <v>9</v>
      </c>
      <c r="E23" s="776">
        <v>11.24</v>
      </c>
      <c r="F23" s="80">
        <f t="shared" si="0"/>
        <v>101.16</v>
      </c>
    </row>
    <row r="24" spans="1:6" ht="25.5">
      <c r="A24" s="11">
        <v>10</v>
      </c>
      <c r="B24" s="347" t="s">
        <v>1203</v>
      </c>
      <c r="C24" s="84" t="s">
        <v>9</v>
      </c>
      <c r="D24" s="397">
        <v>9</v>
      </c>
      <c r="E24" s="776">
        <v>179.99</v>
      </c>
      <c r="F24" s="80">
        <f t="shared" si="0"/>
        <v>1619.91</v>
      </c>
    </row>
    <row r="25" spans="1:6">
      <c r="A25" s="11">
        <v>11</v>
      </c>
      <c r="B25" s="347" t="s">
        <v>1204</v>
      </c>
      <c r="C25" s="84" t="s">
        <v>9</v>
      </c>
      <c r="D25" s="397">
        <v>14</v>
      </c>
      <c r="E25" s="776">
        <v>12.9</v>
      </c>
      <c r="F25" s="80">
        <f t="shared" si="0"/>
        <v>180.6</v>
      </c>
    </row>
    <row r="26" spans="1:6">
      <c r="A26" s="11">
        <v>12</v>
      </c>
      <c r="B26" s="347" t="s">
        <v>32</v>
      </c>
      <c r="C26" s="84" t="s">
        <v>9</v>
      </c>
      <c r="D26" s="397">
        <v>14</v>
      </c>
      <c r="E26" s="776">
        <v>14.38</v>
      </c>
      <c r="F26" s="80">
        <f t="shared" si="0"/>
        <v>201.32000000000002</v>
      </c>
    </row>
    <row r="27" spans="1:6" ht="25.5">
      <c r="A27" s="11">
        <v>13</v>
      </c>
      <c r="B27" s="347" t="s">
        <v>1205</v>
      </c>
      <c r="C27" s="84" t="s">
        <v>9</v>
      </c>
      <c r="D27" s="397">
        <v>9</v>
      </c>
      <c r="E27" s="776">
        <v>37.226666666666667</v>
      </c>
      <c r="F27" s="80">
        <f t="shared" si="0"/>
        <v>335.04</v>
      </c>
    </row>
    <row r="28" spans="1:6">
      <c r="A28" s="11">
        <v>14</v>
      </c>
      <c r="B28" s="347" t="s">
        <v>1206</v>
      </c>
      <c r="C28" s="84" t="s">
        <v>9</v>
      </c>
      <c r="D28" s="397">
        <v>14</v>
      </c>
      <c r="E28" s="776">
        <v>16.663333333333338</v>
      </c>
      <c r="F28" s="80">
        <f t="shared" si="0"/>
        <v>233.28666666666672</v>
      </c>
    </row>
    <row r="29" spans="1:6">
      <c r="A29" s="11">
        <v>15</v>
      </c>
      <c r="B29" s="347" t="s">
        <v>1207</v>
      </c>
      <c r="C29" s="84" t="s">
        <v>9</v>
      </c>
      <c r="D29" s="397">
        <v>14</v>
      </c>
      <c r="E29" s="776">
        <v>13.71</v>
      </c>
      <c r="F29" s="80">
        <f t="shared" si="0"/>
        <v>191.94</v>
      </c>
    </row>
    <row r="30" spans="1:6">
      <c r="A30" s="11">
        <v>16</v>
      </c>
      <c r="B30" s="347" t="s">
        <v>1208</v>
      </c>
      <c r="C30" s="84" t="s">
        <v>9</v>
      </c>
      <c r="D30" s="397">
        <v>14</v>
      </c>
      <c r="E30" s="776">
        <v>25.17</v>
      </c>
      <c r="F30" s="80">
        <f t="shared" si="0"/>
        <v>352.38</v>
      </c>
    </row>
    <row r="31" spans="1:6">
      <c r="A31" s="11">
        <v>17</v>
      </c>
      <c r="B31" s="347" t="s">
        <v>1209</v>
      </c>
      <c r="C31" s="84" t="s">
        <v>9</v>
      </c>
      <c r="D31" s="397">
        <v>14</v>
      </c>
      <c r="E31" s="776">
        <v>20</v>
      </c>
      <c r="F31" s="80">
        <f t="shared" si="0"/>
        <v>280</v>
      </c>
    </row>
    <row r="32" spans="1:6">
      <c r="A32" s="11">
        <v>18</v>
      </c>
      <c r="B32" s="347" t="s">
        <v>1210</v>
      </c>
      <c r="C32" s="84" t="s">
        <v>9</v>
      </c>
      <c r="D32" s="397">
        <v>14</v>
      </c>
      <c r="E32" s="776">
        <v>20.53</v>
      </c>
      <c r="F32" s="80">
        <f t="shared" si="0"/>
        <v>287.42</v>
      </c>
    </row>
    <row r="33" spans="1:6">
      <c r="A33" s="11">
        <v>19</v>
      </c>
      <c r="B33" s="347" t="s">
        <v>1211</v>
      </c>
      <c r="C33" s="84" t="s">
        <v>9</v>
      </c>
      <c r="D33" s="397">
        <v>14</v>
      </c>
      <c r="E33" s="776">
        <v>24.643333333333334</v>
      </c>
      <c r="F33" s="80">
        <f t="shared" si="0"/>
        <v>345.00666666666666</v>
      </c>
    </row>
    <row r="34" spans="1:6">
      <c r="A34" s="11">
        <v>20</v>
      </c>
      <c r="B34" s="347" t="s">
        <v>1212</v>
      </c>
      <c r="C34" s="84" t="s">
        <v>9</v>
      </c>
      <c r="D34" s="397">
        <v>14</v>
      </c>
      <c r="E34" s="776">
        <v>17.899999999999999</v>
      </c>
      <c r="F34" s="80">
        <f t="shared" si="0"/>
        <v>250.59999999999997</v>
      </c>
    </row>
    <row r="35" spans="1:6">
      <c r="A35" s="11">
        <v>21</v>
      </c>
      <c r="B35" s="347" t="s">
        <v>1213</v>
      </c>
      <c r="C35" s="84" t="s">
        <v>9</v>
      </c>
      <c r="D35" s="397">
        <v>14</v>
      </c>
      <c r="E35" s="776">
        <v>10.220000000000001</v>
      </c>
      <c r="F35" s="80">
        <f t="shared" si="0"/>
        <v>143.08000000000001</v>
      </c>
    </row>
    <row r="36" spans="1:6">
      <c r="A36" s="11">
        <v>22</v>
      </c>
      <c r="B36" s="347" t="s">
        <v>1214</v>
      </c>
      <c r="C36" s="84" t="s">
        <v>9</v>
      </c>
      <c r="D36" s="397">
        <v>14</v>
      </c>
      <c r="E36" s="776">
        <v>8.99</v>
      </c>
      <c r="F36" s="80">
        <f t="shared" si="0"/>
        <v>125.86</v>
      </c>
    </row>
    <row r="37" spans="1:6">
      <c r="A37" s="11">
        <v>23</v>
      </c>
      <c r="B37" s="347" t="s">
        <v>1215</v>
      </c>
      <c r="C37" s="84" t="s">
        <v>9</v>
      </c>
      <c r="D37" s="397">
        <v>14</v>
      </c>
      <c r="E37" s="776">
        <v>8.99</v>
      </c>
      <c r="F37" s="80">
        <f t="shared" si="0"/>
        <v>125.86</v>
      </c>
    </row>
    <row r="38" spans="1:6">
      <c r="A38" s="11">
        <v>24</v>
      </c>
      <c r="B38" s="347" t="s">
        <v>1216</v>
      </c>
      <c r="C38" s="84" t="s">
        <v>9</v>
      </c>
      <c r="D38" s="397">
        <v>14</v>
      </c>
      <c r="E38" s="776">
        <v>3.71</v>
      </c>
      <c r="F38" s="80">
        <f t="shared" si="0"/>
        <v>51.94</v>
      </c>
    </row>
    <row r="39" spans="1:6">
      <c r="A39" s="11">
        <v>25</v>
      </c>
      <c r="B39" s="347" t="s">
        <v>1217</v>
      </c>
      <c r="C39" s="84" t="s">
        <v>9</v>
      </c>
      <c r="D39" s="397">
        <v>14</v>
      </c>
      <c r="E39" s="776">
        <v>9.8800000000000008</v>
      </c>
      <c r="F39" s="80">
        <f t="shared" si="0"/>
        <v>138.32000000000002</v>
      </c>
    </row>
    <row r="40" spans="1:6">
      <c r="A40" s="11">
        <v>26</v>
      </c>
      <c r="B40" s="347" t="s">
        <v>1218</v>
      </c>
      <c r="C40" s="84" t="s">
        <v>9</v>
      </c>
      <c r="D40" s="397">
        <v>14</v>
      </c>
      <c r="E40" s="776">
        <v>21.899999999999995</v>
      </c>
      <c r="F40" s="80">
        <f t="shared" si="0"/>
        <v>306.59999999999991</v>
      </c>
    </row>
    <row r="41" spans="1:6" ht="25.5">
      <c r="A41" s="11">
        <v>27</v>
      </c>
      <c r="B41" s="347" t="s">
        <v>1219</v>
      </c>
      <c r="C41" s="84" t="s">
        <v>9</v>
      </c>
      <c r="D41" s="397">
        <v>14</v>
      </c>
      <c r="E41" s="776">
        <v>4.1150000000000002</v>
      </c>
      <c r="F41" s="80">
        <f t="shared" si="0"/>
        <v>57.61</v>
      </c>
    </row>
    <row r="42" spans="1:6">
      <c r="A42" s="11">
        <v>28</v>
      </c>
      <c r="B42" s="347" t="s">
        <v>1220</v>
      </c>
      <c r="C42" s="84" t="s">
        <v>9</v>
      </c>
      <c r="D42" s="397">
        <v>14</v>
      </c>
      <c r="E42" s="776">
        <v>8.8466666666666658</v>
      </c>
      <c r="F42" s="80">
        <f t="shared" si="0"/>
        <v>123.85333333333332</v>
      </c>
    </row>
    <row r="43" spans="1:6">
      <c r="A43" s="11">
        <v>29</v>
      </c>
      <c r="B43" s="347" t="s">
        <v>1221</v>
      </c>
      <c r="C43" s="84" t="s">
        <v>9</v>
      </c>
      <c r="D43" s="397">
        <v>9</v>
      </c>
      <c r="E43" s="776">
        <v>45.666666666666664</v>
      </c>
      <c r="F43" s="80">
        <f t="shared" si="0"/>
        <v>411</v>
      </c>
    </row>
    <row r="44" spans="1:6">
      <c r="A44" s="11">
        <v>30</v>
      </c>
      <c r="B44" s="347" t="s">
        <v>1222</v>
      </c>
      <c r="C44" s="84" t="s">
        <v>9</v>
      </c>
      <c r="D44" s="397">
        <v>9</v>
      </c>
      <c r="E44" s="776">
        <v>72.826666666666668</v>
      </c>
      <c r="F44" s="80">
        <f t="shared" si="0"/>
        <v>655.44</v>
      </c>
    </row>
    <row r="45" spans="1:6">
      <c r="A45" s="11">
        <v>31</v>
      </c>
      <c r="B45" s="347" t="s">
        <v>1223</v>
      </c>
      <c r="C45" s="84" t="s">
        <v>9</v>
      </c>
      <c r="D45" s="397">
        <v>14</v>
      </c>
      <c r="E45" s="776">
        <v>34.699999999999996</v>
      </c>
      <c r="F45" s="80">
        <f t="shared" si="0"/>
        <v>485.79999999999995</v>
      </c>
    </row>
    <row r="46" spans="1:6">
      <c r="A46" s="11">
        <v>32</v>
      </c>
      <c r="B46" s="347" t="s">
        <v>1224</v>
      </c>
      <c r="C46" s="84" t="s">
        <v>9</v>
      </c>
      <c r="D46" s="397">
        <v>7</v>
      </c>
      <c r="E46" s="776">
        <v>36.54</v>
      </c>
      <c r="F46" s="80">
        <f t="shared" si="0"/>
        <v>255.78</v>
      </c>
    </row>
    <row r="47" spans="1:6">
      <c r="A47" s="11">
        <v>33</v>
      </c>
      <c r="B47" s="347" t="s">
        <v>1225</v>
      </c>
      <c r="C47" s="84" t="s">
        <v>9</v>
      </c>
      <c r="D47" s="397">
        <v>7</v>
      </c>
      <c r="E47" s="776">
        <v>18.416666666666668</v>
      </c>
      <c r="F47" s="80">
        <f t="shared" si="0"/>
        <v>128.91666666666669</v>
      </c>
    </row>
    <row r="48" spans="1:6">
      <c r="A48" s="11">
        <v>34</v>
      </c>
      <c r="B48" s="347" t="s">
        <v>1226</v>
      </c>
      <c r="C48" s="84" t="s">
        <v>9</v>
      </c>
      <c r="D48" s="397">
        <v>7</v>
      </c>
      <c r="E48" s="776">
        <v>24.265000000000001</v>
      </c>
      <c r="F48" s="80">
        <f t="shared" si="0"/>
        <v>169.85500000000002</v>
      </c>
    </row>
    <row r="49" spans="1:6">
      <c r="A49" s="11">
        <v>35</v>
      </c>
      <c r="B49" s="347" t="s">
        <v>1227</v>
      </c>
      <c r="C49" s="84" t="s">
        <v>9</v>
      </c>
      <c r="D49" s="397">
        <v>7</v>
      </c>
      <c r="E49" s="776">
        <v>38.980000000000004</v>
      </c>
      <c r="F49" s="80">
        <f t="shared" si="0"/>
        <v>272.86</v>
      </c>
    </row>
    <row r="50" spans="1:6">
      <c r="A50" s="11">
        <v>36</v>
      </c>
      <c r="B50" s="347" t="s">
        <v>1228</v>
      </c>
      <c r="C50" s="84" t="s">
        <v>9</v>
      </c>
      <c r="D50" s="397">
        <v>7</v>
      </c>
      <c r="E50" s="776">
        <v>20.655000000000001</v>
      </c>
      <c r="F50" s="80">
        <f t="shared" si="0"/>
        <v>144.58500000000001</v>
      </c>
    </row>
    <row r="51" spans="1:6">
      <c r="A51" s="11">
        <v>37</v>
      </c>
      <c r="B51" s="347" t="s">
        <v>1229</v>
      </c>
      <c r="C51" s="84" t="s">
        <v>9</v>
      </c>
      <c r="D51" s="397">
        <v>7</v>
      </c>
      <c r="E51" s="776">
        <v>21.405000000000001</v>
      </c>
      <c r="F51" s="80">
        <f t="shared" si="0"/>
        <v>149.83500000000001</v>
      </c>
    </row>
    <row r="52" spans="1:6" ht="25.5">
      <c r="A52" s="11">
        <v>38</v>
      </c>
      <c r="B52" s="347" t="s">
        <v>1230</v>
      </c>
      <c r="C52" s="84" t="s">
        <v>9</v>
      </c>
      <c r="D52" s="397">
        <v>7</v>
      </c>
      <c r="E52" s="776">
        <v>8.5</v>
      </c>
      <c r="F52" s="80">
        <f t="shared" si="0"/>
        <v>59.5</v>
      </c>
    </row>
    <row r="53" spans="1:6">
      <c r="A53" s="11">
        <v>39</v>
      </c>
      <c r="B53" s="347" t="s">
        <v>1231</v>
      </c>
      <c r="C53" s="84" t="s">
        <v>9</v>
      </c>
      <c r="D53" s="397">
        <v>14</v>
      </c>
      <c r="E53" s="776">
        <v>139.16500000000002</v>
      </c>
      <c r="F53" s="80">
        <f t="shared" si="0"/>
        <v>1948.3100000000004</v>
      </c>
    </row>
    <row r="54" spans="1:6">
      <c r="A54" s="11">
        <v>40</v>
      </c>
      <c r="B54" s="347" t="s">
        <v>1232</v>
      </c>
      <c r="C54" s="84" t="s">
        <v>9</v>
      </c>
      <c r="D54" s="397">
        <v>9</v>
      </c>
      <c r="E54" s="776">
        <v>13.99</v>
      </c>
      <c r="F54" s="80">
        <f t="shared" si="0"/>
        <v>125.91</v>
      </c>
    </row>
    <row r="55" spans="1:6">
      <c r="A55" s="11">
        <v>41</v>
      </c>
      <c r="B55" s="347" t="s">
        <v>1233</v>
      </c>
      <c r="C55" s="84" t="s">
        <v>9</v>
      </c>
      <c r="D55" s="397">
        <v>9</v>
      </c>
      <c r="E55" s="776">
        <v>96.98</v>
      </c>
      <c r="F55" s="80">
        <f t="shared" si="0"/>
        <v>872.82</v>
      </c>
    </row>
    <row r="56" spans="1:6" ht="25.5">
      <c r="A56" s="11">
        <v>42</v>
      </c>
      <c r="B56" s="347" t="s">
        <v>1234</v>
      </c>
      <c r="C56" s="84" t="s">
        <v>9</v>
      </c>
      <c r="D56" s="397">
        <v>14</v>
      </c>
      <c r="E56" s="776">
        <v>92.456666666666663</v>
      </c>
      <c r="F56" s="80">
        <f t="shared" si="0"/>
        <v>1294.3933333333332</v>
      </c>
    </row>
    <row r="57" spans="1:6">
      <c r="A57" s="11">
        <v>43</v>
      </c>
      <c r="B57" s="347" t="s">
        <v>1235</v>
      </c>
      <c r="C57" s="84" t="s">
        <v>9</v>
      </c>
      <c r="D57" s="397">
        <v>9</v>
      </c>
      <c r="E57" s="776">
        <v>29.99</v>
      </c>
      <c r="F57" s="80">
        <f t="shared" si="0"/>
        <v>269.90999999999997</v>
      </c>
    </row>
    <row r="58" spans="1:6" ht="25.5">
      <c r="A58" s="11">
        <v>44</v>
      </c>
      <c r="B58" s="347" t="s">
        <v>1236</v>
      </c>
      <c r="C58" s="84" t="s">
        <v>9</v>
      </c>
      <c r="D58" s="397">
        <v>14</v>
      </c>
      <c r="E58" s="776">
        <v>39.99</v>
      </c>
      <c r="F58" s="80">
        <f t="shared" si="0"/>
        <v>559.86</v>
      </c>
    </row>
    <row r="59" spans="1:6">
      <c r="A59" s="11">
        <v>45</v>
      </c>
      <c r="B59" s="347" t="s">
        <v>1237</v>
      </c>
      <c r="C59" s="84" t="s">
        <v>9</v>
      </c>
      <c r="D59" s="397">
        <v>9</v>
      </c>
      <c r="E59" s="776">
        <v>29.569999999999997</v>
      </c>
      <c r="F59" s="80">
        <f t="shared" si="0"/>
        <v>266.13</v>
      </c>
    </row>
    <row r="60" spans="1:6" ht="25.5">
      <c r="A60" s="11">
        <v>46</v>
      </c>
      <c r="B60" s="347" t="s">
        <v>1238</v>
      </c>
      <c r="C60" s="84" t="s">
        <v>9</v>
      </c>
      <c r="D60" s="397">
        <v>14</v>
      </c>
      <c r="E60" s="776">
        <v>180</v>
      </c>
      <c r="F60" s="80">
        <f t="shared" si="0"/>
        <v>2520</v>
      </c>
    </row>
    <row r="61" spans="1:6" ht="25.5">
      <c r="A61" s="11">
        <v>47</v>
      </c>
      <c r="B61" s="347" t="s">
        <v>1239</v>
      </c>
      <c r="C61" s="84" t="s">
        <v>9</v>
      </c>
      <c r="D61" s="397">
        <v>14</v>
      </c>
      <c r="E61" s="776">
        <v>177</v>
      </c>
      <c r="F61" s="80">
        <f t="shared" si="0"/>
        <v>2478</v>
      </c>
    </row>
    <row r="62" spans="1:6" ht="25.5">
      <c r="A62" s="11">
        <v>48</v>
      </c>
      <c r="B62" s="347" t="s">
        <v>1240</v>
      </c>
      <c r="C62" s="84" t="s">
        <v>9</v>
      </c>
      <c r="D62" s="397">
        <v>14</v>
      </c>
      <c r="E62" s="776">
        <v>120.49</v>
      </c>
      <c r="F62" s="80">
        <f t="shared" si="0"/>
        <v>1686.86</v>
      </c>
    </row>
    <row r="63" spans="1:6" ht="25.5">
      <c r="A63" s="11">
        <v>49</v>
      </c>
      <c r="B63" s="347" t="s">
        <v>1241</v>
      </c>
      <c r="C63" s="84" t="s">
        <v>9</v>
      </c>
      <c r="D63" s="397">
        <v>14</v>
      </c>
      <c r="E63" s="776">
        <v>152.86333333333334</v>
      </c>
      <c r="F63" s="80">
        <f t="shared" si="0"/>
        <v>2140.086666666667</v>
      </c>
    </row>
    <row r="64" spans="1:6">
      <c r="A64" s="11">
        <v>50</v>
      </c>
      <c r="B64" s="347" t="s">
        <v>1242</v>
      </c>
      <c r="C64" s="84" t="s">
        <v>9</v>
      </c>
      <c r="D64" s="397">
        <v>9</v>
      </c>
      <c r="E64" s="776">
        <v>679.9</v>
      </c>
      <c r="F64" s="80">
        <f t="shared" si="0"/>
        <v>6119.0999999999995</v>
      </c>
    </row>
    <row r="65" spans="1:6" ht="25.5">
      <c r="A65" s="11">
        <v>51</v>
      </c>
      <c r="B65" s="347" t="s">
        <v>1243</v>
      </c>
      <c r="C65" s="84" t="s">
        <v>9</v>
      </c>
      <c r="D65" s="397">
        <v>14</v>
      </c>
      <c r="E65" s="776">
        <v>34.729999999999997</v>
      </c>
      <c r="F65" s="80">
        <f t="shared" si="0"/>
        <v>486.21999999999997</v>
      </c>
    </row>
    <row r="66" spans="1:6">
      <c r="A66" s="11">
        <v>52</v>
      </c>
      <c r="B66" s="347" t="s">
        <v>1244</v>
      </c>
      <c r="C66" s="84" t="s">
        <v>9</v>
      </c>
      <c r="D66" s="397">
        <v>9</v>
      </c>
      <c r="E66" s="776">
        <v>134.81666666666666</v>
      </c>
      <c r="F66" s="80">
        <f t="shared" si="0"/>
        <v>1213.3499999999999</v>
      </c>
    </row>
    <row r="67" spans="1:6">
      <c r="A67" s="11">
        <v>53</v>
      </c>
      <c r="B67" s="347" t="s">
        <v>1245</v>
      </c>
      <c r="C67" s="84" t="s">
        <v>9</v>
      </c>
      <c r="D67" s="397">
        <v>9</v>
      </c>
      <c r="E67" s="776">
        <v>148.64000000000001</v>
      </c>
      <c r="F67" s="80">
        <f t="shared" si="0"/>
        <v>1337.7600000000002</v>
      </c>
    </row>
    <row r="68" spans="1:6">
      <c r="A68" s="11">
        <v>54</v>
      </c>
      <c r="B68" s="347" t="s">
        <v>1246</v>
      </c>
      <c r="C68" s="84" t="s">
        <v>9</v>
      </c>
      <c r="D68" s="397">
        <v>14</v>
      </c>
      <c r="E68" s="776">
        <v>6.74</v>
      </c>
      <c r="F68" s="80">
        <f t="shared" si="0"/>
        <v>94.36</v>
      </c>
    </row>
    <row r="69" spans="1:6">
      <c r="A69" s="11">
        <v>55</v>
      </c>
      <c r="B69" s="347" t="s">
        <v>1247</v>
      </c>
      <c r="C69" s="84" t="s">
        <v>9</v>
      </c>
      <c r="D69" s="397">
        <v>14</v>
      </c>
      <c r="E69" s="776">
        <v>7.8</v>
      </c>
      <c r="F69" s="80">
        <f t="shared" si="0"/>
        <v>109.2</v>
      </c>
    </row>
    <row r="70" spans="1:6">
      <c r="A70" s="11">
        <v>56</v>
      </c>
      <c r="B70" s="347" t="s">
        <v>1248</v>
      </c>
      <c r="C70" s="84" t="s">
        <v>9</v>
      </c>
      <c r="D70" s="397">
        <v>14</v>
      </c>
      <c r="E70" s="776">
        <v>6.41</v>
      </c>
      <c r="F70" s="80">
        <f t="shared" si="0"/>
        <v>89.740000000000009</v>
      </c>
    </row>
    <row r="71" spans="1:6">
      <c r="A71" s="11">
        <v>57</v>
      </c>
      <c r="B71" s="347" t="s">
        <v>1249</v>
      </c>
      <c r="C71" s="84" t="s">
        <v>9</v>
      </c>
      <c r="D71" s="397">
        <v>14</v>
      </c>
      <c r="E71" s="776">
        <v>61.400000000000006</v>
      </c>
      <c r="F71" s="80">
        <f t="shared" si="0"/>
        <v>859.60000000000014</v>
      </c>
    </row>
    <row r="72" spans="1:6">
      <c r="A72" s="11">
        <v>58</v>
      </c>
      <c r="B72" s="347" t="s">
        <v>1250</v>
      </c>
      <c r="C72" s="84" t="s">
        <v>9</v>
      </c>
      <c r="D72" s="397">
        <v>14</v>
      </c>
      <c r="E72" s="776">
        <v>64.63000000000001</v>
      </c>
      <c r="F72" s="80">
        <f t="shared" si="0"/>
        <v>904.82000000000016</v>
      </c>
    </row>
    <row r="73" spans="1:6">
      <c r="A73" s="11">
        <v>59</v>
      </c>
      <c r="B73" s="347" t="s">
        <v>1251</v>
      </c>
      <c r="C73" s="84" t="s">
        <v>9</v>
      </c>
      <c r="D73" s="397">
        <v>14</v>
      </c>
      <c r="E73" s="776">
        <v>30.295000000000002</v>
      </c>
      <c r="F73" s="80">
        <f t="shared" si="0"/>
        <v>424.13</v>
      </c>
    </row>
    <row r="74" spans="1:6">
      <c r="A74" s="11">
        <v>60</v>
      </c>
      <c r="B74" s="347" t="s">
        <v>1252</v>
      </c>
      <c r="C74" s="84" t="s">
        <v>9</v>
      </c>
      <c r="D74" s="397">
        <v>9</v>
      </c>
      <c r="E74" s="776">
        <v>32.405000000000001</v>
      </c>
      <c r="F74" s="80">
        <f t="shared" si="0"/>
        <v>291.64499999999998</v>
      </c>
    </row>
    <row r="75" spans="1:6">
      <c r="A75" s="11">
        <v>61</v>
      </c>
      <c r="B75" s="347" t="s">
        <v>1253</v>
      </c>
      <c r="C75" s="84" t="s">
        <v>9</v>
      </c>
      <c r="D75" s="397">
        <v>9</v>
      </c>
      <c r="E75" s="776">
        <v>61.805</v>
      </c>
      <c r="F75" s="80">
        <f t="shared" si="0"/>
        <v>556.245</v>
      </c>
    </row>
    <row r="76" spans="1:6">
      <c r="A76" s="11">
        <v>62</v>
      </c>
      <c r="B76" s="347" t="s">
        <v>1254</v>
      </c>
      <c r="C76" s="84" t="s">
        <v>9</v>
      </c>
      <c r="D76" s="397">
        <v>14</v>
      </c>
      <c r="E76" s="776">
        <v>57.556666666666672</v>
      </c>
      <c r="F76" s="80">
        <f t="shared" si="0"/>
        <v>805.79333333333341</v>
      </c>
    </row>
    <row r="77" spans="1:6">
      <c r="A77" s="11">
        <v>63</v>
      </c>
      <c r="B77" s="347" t="s">
        <v>1255</v>
      </c>
      <c r="C77" s="84" t="s">
        <v>9</v>
      </c>
      <c r="D77" s="397">
        <v>14</v>
      </c>
      <c r="E77" s="776">
        <v>100.90000000000002</v>
      </c>
      <c r="F77" s="80">
        <f t="shared" si="0"/>
        <v>1412.6000000000004</v>
      </c>
    </row>
    <row r="78" spans="1:6">
      <c r="A78" s="11">
        <v>64</v>
      </c>
      <c r="B78" s="348" t="s">
        <v>1256</v>
      </c>
      <c r="C78" s="84" t="s">
        <v>9</v>
      </c>
      <c r="D78" s="862">
        <v>12</v>
      </c>
      <c r="E78" s="776">
        <v>157.5</v>
      </c>
      <c r="F78" s="80">
        <f t="shared" si="0"/>
        <v>1890</v>
      </c>
    </row>
    <row r="79" spans="1:6">
      <c r="A79" s="409">
        <v>65</v>
      </c>
      <c r="B79" s="759" t="s">
        <v>1257</v>
      </c>
      <c r="C79" s="84" t="s">
        <v>9</v>
      </c>
      <c r="D79" s="863">
        <v>9</v>
      </c>
      <c r="E79" s="776">
        <v>41.65</v>
      </c>
      <c r="F79" s="408">
        <f t="shared" si="0"/>
        <v>374.84999999999997</v>
      </c>
    </row>
    <row r="80" spans="1:6">
      <c r="A80" s="409">
        <v>66</v>
      </c>
      <c r="B80" s="410" t="s">
        <v>1258</v>
      </c>
      <c r="C80" s="84" t="s">
        <v>9</v>
      </c>
      <c r="D80" s="397">
        <v>9</v>
      </c>
      <c r="E80" s="776">
        <v>22.99</v>
      </c>
      <c r="F80" s="408">
        <f t="shared" si="0"/>
        <v>206.91</v>
      </c>
    </row>
    <row r="81" spans="1:7">
      <c r="A81" s="409">
        <v>67</v>
      </c>
      <c r="B81" s="410" t="s">
        <v>1259</v>
      </c>
      <c r="C81" s="84" t="s">
        <v>9</v>
      </c>
      <c r="D81" s="397">
        <v>9</v>
      </c>
      <c r="E81" s="776">
        <v>21.85</v>
      </c>
      <c r="F81" s="408">
        <f t="shared" ref="F81:F96" si="1">D81*E81</f>
        <v>196.65</v>
      </c>
    </row>
    <row r="82" spans="1:7">
      <c r="A82" s="409">
        <v>68</v>
      </c>
      <c r="B82" s="410" t="s">
        <v>1260</v>
      </c>
      <c r="C82" s="84" t="s">
        <v>9</v>
      </c>
      <c r="D82" s="397">
        <v>14</v>
      </c>
      <c r="E82" s="776">
        <v>14.533333333333331</v>
      </c>
      <c r="F82" s="408">
        <f t="shared" si="1"/>
        <v>203.46666666666664</v>
      </c>
    </row>
    <row r="83" spans="1:7">
      <c r="A83" s="409">
        <v>69</v>
      </c>
      <c r="B83" s="410" t="s">
        <v>1261</v>
      </c>
      <c r="C83" s="84" t="s">
        <v>9</v>
      </c>
      <c r="D83" s="397">
        <v>14</v>
      </c>
      <c r="E83" s="776">
        <v>15.484999999999999</v>
      </c>
      <c r="F83" s="408">
        <f t="shared" si="1"/>
        <v>216.79</v>
      </c>
    </row>
    <row r="84" spans="1:7">
      <c r="A84" s="409">
        <v>70</v>
      </c>
      <c r="B84" s="410" t="s">
        <v>1262</v>
      </c>
      <c r="C84" s="84" t="s">
        <v>9</v>
      </c>
      <c r="D84" s="397">
        <v>14</v>
      </c>
      <c r="E84" s="776">
        <v>20.483333333333334</v>
      </c>
      <c r="F84" s="408">
        <f t="shared" si="1"/>
        <v>286.76666666666665</v>
      </c>
    </row>
    <row r="85" spans="1:7">
      <c r="A85" s="409">
        <v>71</v>
      </c>
      <c r="B85" s="410" t="s">
        <v>1263</v>
      </c>
      <c r="C85" s="84" t="s">
        <v>9</v>
      </c>
      <c r="D85" s="397">
        <v>14</v>
      </c>
      <c r="E85" s="776">
        <v>22.446666666666669</v>
      </c>
      <c r="F85" s="408">
        <f t="shared" si="1"/>
        <v>314.25333333333339</v>
      </c>
    </row>
    <row r="86" spans="1:7">
      <c r="A86" s="409">
        <v>72</v>
      </c>
      <c r="B86" s="410" t="s">
        <v>1264</v>
      </c>
      <c r="C86" s="84" t="s">
        <v>9</v>
      </c>
      <c r="D86" s="397">
        <v>14</v>
      </c>
      <c r="E86" s="776">
        <v>22.95</v>
      </c>
      <c r="F86" s="408">
        <f t="shared" si="1"/>
        <v>321.3</v>
      </c>
    </row>
    <row r="87" spans="1:7">
      <c r="A87" s="409">
        <v>73</v>
      </c>
      <c r="B87" s="410" t="s">
        <v>1265</v>
      </c>
      <c r="C87" s="84" t="s">
        <v>9</v>
      </c>
      <c r="D87" s="397">
        <v>14</v>
      </c>
      <c r="E87" s="776">
        <v>24.819999999999997</v>
      </c>
      <c r="F87" s="408">
        <f t="shared" si="1"/>
        <v>347.47999999999996</v>
      </c>
    </row>
    <row r="88" spans="1:7">
      <c r="A88" s="409">
        <v>74</v>
      </c>
      <c r="B88" s="410" t="s">
        <v>1266</v>
      </c>
      <c r="C88" s="84" t="s">
        <v>9</v>
      </c>
      <c r="D88" s="397">
        <v>14</v>
      </c>
      <c r="E88" s="776">
        <v>26.99666666666667</v>
      </c>
      <c r="F88" s="408">
        <f t="shared" si="1"/>
        <v>377.95333333333338</v>
      </c>
    </row>
    <row r="89" spans="1:7">
      <c r="A89" s="409">
        <v>75</v>
      </c>
      <c r="B89" s="410" t="s">
        <v>1267</v>
      </c>
      <c r="C89" s="84" t="s">
        <v>9</v>
      </c>
      <c r="D89" s="397">
        <v>14</v>
      </c>
      <c r="E89" s="776">
        <v>34.343333333333334</v>
      </c>
      <c r="F89" s="408">
        <f t="shared" si="1"/>
        <v>480.80666666666667</v>
      </c>
    </row>
    <row r="90" spans="1:7">
      <c r="A90" s="409">
        <v>76</v>
      </c>
      <c r="B90" s="410" t="s">
        <v>1268</v>
      </c>
      <c r="C90" s="84" t="s">
        <v>9</v>
      </c>
      <c r="D90" s="397">
        <v>5</v>
      </c>
      <c r="E90" s="776">
        <v>985.37</v>
      </c>
      <c r="F90" s="408">
        <f t="shared" si="1"/>
        <v>4926.8500000000004</v>
      </c>
      <c r="G90" s="16"/>
    </row>
    <row r="91" spans="1:7">
      <c r="A91" s="409">
        <v>77</v>
      </c>
      <c r="B91" s="410" t="s">
        <v>1269</v>
      </c>
      <c r="C91" s="84" t="s">
        <v>9</v>
      </c>
      <c r="D91" s="397">
        <v>7</v>
      </c>
      <c r="E91" s="776">
        <v>212.57666666666668</v>
      </c>
      <c r="F91" s="408">
        <f t="shared" si="1"/>
        <v>1488.0366666666669</v>
      </c>
    </row>
    <row r="92" spans="1:7">
      <c r="A92" s="409">
        <v>78</v>
      </c>
      <c r="B92" s="410" t="s">
        <v>1270</v>
      </c>
      <c r="C92" s="84" t="s">
        <v>9</v>
      </c>
      <c r="D92" s="397">
        <v>7</v>
      </c>
      <c r="E92" s="776">
        <v>275.97333333333336</v>
      </c>
      <c r="F92" s="408">
        <f t="shared" si="1"/>
        <v>1931.8133333333335</v>
      </c>
    </row>
    <row r="93" spans="1:7">
      <c r="A93" s="409">
        <v>79</v>
      </c>
      <c r="B93" s="410" t="s">
        <v>1271</v>
      </c>
      <c r="C93" s="84" t="s">
        <v>9</v>
      </c>
      <c r="D93" s="397">
        <v>7</v>
      </c>
      <c r="E93" s="776">
        <v>297.89</v>
      </c>
      <c r="F93" s="408">
        <f t="shared" si="1"/>
        <v>2085.23</v>
      </c>
    </row>
    <row r="94" spans="1:7">
      <c r="A94" s="409">
        <v>80</v>
      </c>
      <c r="B94" s="410" t="s">
        <v>1272</v>
      </c>
      <c r="C94" s="84" t="s">
        <v>9</v>
      </c>
      <c r="D94" s="397">
        <v>14</v>
      </c>
      <c r="E94" s="776">
        <v>50.586666666666666</v>
      </c>
      <c r="F94" s="408">
        <f t="shared" si="1"/>
        <v>708.21333333333337</v>
      </c>
    </row>
    <row r="95" spans="1:7">
      <c r="A95" s="409">
        <v>81</v>
      </c>
      <c r="B95" s="410" t="s">
        <v>1273</v>
      </c>
      <c r="C95" s="84" t="s">
        <v>9</v>
      </c>
      <c r="D95" s="397">
        <v>5</v>
      </c>
      <c r="E95" s="776">
        <v>1039.5</v>
      </c>
      <c r="F95" s="408">
        <f t="shared" si="1"/>
        <v>5197.5</v>
      </c>
      <c r="G95" s="16"/>
    </row>
    <row r="96" spans="1:7" ht="13.5" thickBot="1">
      <c r="A96" s="760">
        <v>82</v>
      </c>
      <c r="B96" s="410" t="s">
        <v>1274</v>
      </c>
      <c r="C96" s="84" t="s">
        <v>9</v>
      </c>
      <c r="D96" s="397">
        <v>11</v>
      </c>
      <c r="E96" s="95">
        <v>39.056666666666665</v>
      </c>
      <c r="F96" s="860">
        <f t="shared" si="1"/>
        <v>429.62333333333333</v>
      </c>
    </row>
    <row r="97" spans="1:10" ht="13.5" thickBot="1">
      <c r="A97" s="1526" t="s">
        <v>1559</v>
      </c>
      <c r="B97" s="1527"/>
      <c r="C97" s="1527"/>
      <c r="D97" s="1527"/>
      <c r="E97" s="1527"/>
      <c r="F97" s="85">
        <f>SUM(F15:F96)</f>
        <v>63379.505000000005</v>
      </c>
    </row>
    <row r="99" spans="1:10" ht="13.5" thickBot="1"/>
    <row r="100" spans="1:10" ht="13.5" thickBot="1">
      <c r="A100" s="1613" t="s">
        <v>581</v>
      </c>
      <c r="B100" s="1614"/>
      <c r="C100" s="1614"/>
      <c r="D100" s="1614"/>
      <c r="E100" s="1614"/>
      <c r="F100" s="1615"/>
    </row>
    <row r="101" spans="1:10">
      <c r="A101" s="1616" t="s">
        <v>517</v>
      </c>
      <c r="B101" s="1618" t="s">
        <v>522</v>
      </c>
      <c r="C101" s="1620" t="s">
        <v>575</v>
      </c>
      <c r="D101" s="1622" t="s">
        <v>518</v>
      </c>
      <c r="E101" s="1543" t="s">
        <v>584</v>
      </c>
      <c r="F101" s="1541"/>
    </row>
    <row r="102" spans="1:10" ht="13.5" thickBot="1">
      <c r="A102" s="1617"/>
      <c r="B102" s="1619"/>
      <c r="C102" s="1621"/>
      <c r="D102" s="1623"/>
      <c r="E102" s="94" t="s">
        <v>579</v>
      </c>
      <c r="F102" s="383" t="s">
        <v>578</v>
      </c>
    </row>
    <row r="103" spans="1:10">
      <c r="A103" s="10">
        <v>1</v>
      </c>
      <c r="B103" s="1346" t="s">
        <v>8</v>
      </c>
      <c r="C103" s="84" t="s">
        <v>9</v>
      </c>
      <c r="D103" s="864">
        <f>34+4+8+4+12+4</f>
        <v>66</v>
      </c>
      <c r="E103" s="405">
        <v>11.446666666666667</v>
      </c>
      <c r="F103" s="79">
        <f>D103*E103</f>
        <v>755.48</v>
      </c>
      <c r="H103" s="772"/>
      <c r="J103" s="773"/>
    </row>
    <row r="104" spans="1:10">
      <c r="A104" s="11">
        <v>2</v>
      </c>
      <c r="B104" s="1347" t="s">
        <v>10</v>
      </c>
      <c r="C104" s="84" t="s">
        <v>9</v>
      </c>
      <c r="D104" s="864">
        <f>7+1+2+1+2+1</f>
        <v>14</v>
      </c>
      <c r="E104" s="406">
        <v>228.65</v>
      </c>
      <c r="F104" s="80">
        <f>D104*E104</f>
        <v>3201.1</v>
      </c>
      <c r="H104" s="772"/>
      <c r="J104" s="773"/>
    </row>
    <row r="105" spans="1:10">
      <c r="A105" s="11">
        <v>3</v>
      </c>
      <c r="B105" s="1347" t="s">
        <v>11</v>
      </c>
      <c r="C105" s="84" t="s">
        <v>9</v>
      </c>
      <c r="D105" s="864">
        <f>10+1+2+1+4+1</f>
        <v>19</v>
      </c>
      <c r="E105" s="406">
        <v>73.61</v>
      </c>
      <c r="F105" s="80">
        <f t="shared" ref="F105:F168" si="2">D105*E105</f>
        <v>1398.59</v>
      </c>
      <c r="H105" s="772"/>
      <c r="J105" s="773"/>
    </row>
    <row r="106" spans="1:10">
      <c r="A106" s="11">
        <v>4</v>
      </c>
      <c r="B106" s="1348" t="s">
        <v>12</v>
      </c>
      <c r="C106" s="84" t="s">
        <v>9</v>
      </c>
      <c r="D106" s="865">
        <f>17+2+4+2+6+2</f>
        <v>33</v>
      </c>
      <c r="E106" s="402">
        <v>12.68</v>
      </c>
      <c r="F106" s="80">
        <f t="shared" si="2"/>
        <v>418.44</v>
      </c>
      <c r="H106" s="772"/>
      <c r="J106" s="773"/>
    </row>
    <row r="107" spans="1:10">
      <c r="A107" s="11">
        <v>5</v>
      </c>
      <c r="B107" s="1348" t="s">
        <v>13</v>
      </c>
      <c r="C107" s="84" t="s">
        <v>9</v>
      </c>
      <c r="D107" s="865">
        <f>10+1+2+1+4+1</f>
        <v>19</v>
      </c>
      <c r="E107" s="402">
        <v>54.33</v>
      </c>
      <c r="F107" s="80">
        <f t="shared" si="2"/>
        <v>1032.27</v>
      </c>
      <c r="H107" s="772"/>
      <c r="J107" s="773"/>
    </row>
    <row r="108" spans="1:10" ht="25.5">
      <c r="A108" s="11">
        <v>6</v>
      </c>
      <c r="B108" s="1347" t="s">
        <v>14</v>
      </c>
      <c r="C108" s="84" t="s">
        <v>9</v>
      </c>
      <c r="D108" s="864">
        <f>10+1+2+1+4+1</f>
        <v>19</v>
      </c>
      <c r="E108" s="406">
        <v>608.93000000000006</v>
      </c>
      <c r="F108" s="80">
        <f t="shared" si="2"/>
        <v>11569.670000000002</v>
      </c>
      <c r="H108" s="772"/>
      <c r="J108" s="773"/>
    </row>
    <row r="109" spans="1:10">
      <c r="A109" s="11">
        <v>7</v>
      </c>
      <c r="B109" s="1347" t="s">
        <v>15</v>
      </c>
      <c r="C109" s="84" t="s">
        <v>9</v>
      </c>
      <c r="D109" s="864">
        <f>1+1+5</f>
        <v>7</v>
      </c>
      <c r="E109" s="406">
        <v>93.87</v>
      </c>
      <c r="F109" s="80">
        <f t="shared" si="2"/>
        <v>657.09</v>
      </c>
      <c r="H109" s="772"/>
      <c r="J109" s="773"/>
    </row>
    <row r="110" spans="1:10" ht="25.5">
      <c r="A110" s="11">
        <v>8</v>
      </c>
      <c r="B110" s="1347" t="s">
        <v>16</v>
      </c>
      <c r="C110" s="84" t="s">
        <v>9</v>
      </c>
      <c r="D110" s="864">
        <f>1+1+5</f>
        <v>7</v>
      </c>
      <c r="E110" s="406">
        <v>55.814999999999998</v>
      </c>
      <c r="F110" s="80">
        <f t="shared" si="2"/>
        <v>390.70499999999998</v>
      </c>
      <c r="H110" s="772"/>
      <c r="J110" s="773"/>
    </row>
    <row r="111" spans="1:10" ht="25.5">
      <c r="A111" s="11">
        <v>9</v>
      </c>
      <c r="B111" s="1347" t="s">
        <v>17</v>
      </c>
      <c r="C111" s="84" t="s">
        <v>9</v>
      </c>
      <c r="D111" s="864">
        <f>10+1+2+1+4+1</f>
        <v>19</v>
      </c>
      <c r="E111" s="406">
        <v>133.68</v>
      </c>
      <c r="F111" s="80">
        <f t="shared" si="2"/>
        <v>2539.92</v>
      </c>
      <c r="H111" s="772"/>
      <c r="J111" s="773"/>
    </row>
    <row r="112" spans="1:10" ht="25.5">
      <c r="A112" s="11">
        <v>10</v>
      </c>
      <c r="B112" s="1347" t="s">
        <v>18</v>
      </c>
      <c r="C112" s="84" t="s">
        <v>9</v>
      </c>
      <c r="D112" s="864">
        <f>1+1</f>
        <v>2</v>
      </c>
      <c r="E112" s="406">
        <v>371.17666666666668</v>
      </c>
      <c r="F112" s="80">
        <f t="shared" si="2"/>
        <v>742.35333333333335</v>
      </c>
      <c r="H112" s="772"/>
      <c r="J112" s="773"/>
    </row>
    <row r="113" spans="1:10">
      <c r="A113" s="11">
        <v>11</v>
      </c>
      <c r="B113" s="1347" t="s">
        <v>19</v>
      </c>
      <c r="C113" s="84" t="s">
        <v>9</v>
      </c>
      <c r="D113" s="864">
        <f>1+1+5</f>
        <v>7</v>
      </c>
      <c r="E113" s="406">
        <v>44.51</v>
      </c>
      <c r="F113" s="80">
        <f t="shared" si="2"/>
        <v>311.57</v>
      </c>
      <c r="H113" s="772"/>
      <c r="J113" s="773"/>
    </row>
    <row r="114" spans="1:10" ht="25.5">
      <c r="A114" s="11">
        <v>12</v>
      </c>
      <c r="B114" s="1347" t="s">
        <v>20</v>
      </c>
      <c r="C114" s="84" t="s">
        <v>9</v>
      </c>
      <c r="D114" s="864">
        <f>1+1</f>
        <v>2</v>
      </c>
      <c r="E114" s="406">
        <v>417.19666666666672</v>
      </c>
      <c r="F114" s="80">
        <f t="shared" si="2"/>
        <v>834.39333333333343</v>
      </c>
      <c r="H114" s="772"/>
      <c r="J114" s="773"/>
    </row>
    <row r="115" spans="1:10">
      <c r="A115" s="11">
        <v>13</v>
      </c>
      <c r="B115" s="1347" t="s">
        <v>21</v>
      </c>
      <c r="C115" s="84" t="s">
        <v>9</v>
      </c>
      <c r="D115" s="864">
        <f>10+1+2+1+4+1</f>
        <v>19</v>
      </c>
      <c r="E115" s="406">
        <v>31.316666666666663</v>
      </c>
      <c r="F115" s="80">
        <f t="shared" si="2"/>
        <v>595.01666666666665</v>
      </c>
      <c r="H115" s="772"/>
      <c r="J115" s="773"/>
    </row>
    <row r="116" spans="1:10">
      <c r="A116" s="11">
        <v>14</v>
      </c>
      <c r="B116" s="1347" t="s">
        <v>22</v>
      </c>
      <c r="C116" s="84" t="s">
        <v>9</v>
      </c>
      <c r="D116" s="864">
        <f>10+1+2+1+4+1</f>
        <v>19</v>
      </c>
      <c r="E116" s="406">
        <v>31.855</v>
      </c>
      <c r="F116" s="80">
        <f t="shared" si="2"/>
        <v>605.245</v>
      </c>
      <c r="H116" s="772"/>
      <c r="J116" s="773"/>
    </row>
    <row r="117" spans="1:10" ht="25.5">
      <c r="A117" s="11">
        <v>15</v>
      </c>
      <c r="B117" s="1347" t="s">
        <v>23</v>
      </c>
      <c r="C117" s="84" t="s">
        <v>9</v>
      </c>
      <c r="D117" s="864">
        <f>7+1+2+1+2+1</f>
        <v>14</v>
      </c>
      <c r="E117" s="406">
        <v>30.163333333333338</v>
      </c>
      <c r="F117" s="80">
        <f t="shared" si="2"/>
        <v>422.28666666666675</v>
      </c>
      <c r="H117" s="772"/>
      <c r="J117" s="773"/>
    </row>
    <row r="118" spans="1:10" ht="25.5">
      <c r="A118" s="11">
        <v>16</v>
      </c>
      <c r="B118" s="1349" t="s">
        <v>1275</v>
      </c>
      <c r="C118" s="84" t="s">
        <v>9</v>
      </c>
      <c r="D118" s="864">
        <f>1+1+5</f>
        <v>7</v>
      </c>
      <c r="E118" s="406">
        <v>450</v>
      </c>
      <c r="F118" s="80">
        <f t="shared" si="2"/>
        <v>3150</v>
      </c>
      <c r="H118" s="772"/>
      <c r="J118" s="773"/>
    </row>
    <row r="119" spans="1:10" ht="38.25">
      <c r="A119" s="11">
        <v>17</v>
      </c>
      <c r="B119" s="1346" t="s">
        <v>1276</v>
      </c>
      <c r="C119" s="84" t="s">
        <v>9</v>
      </c>
      <c r="D119" s="866">
        <v>2</v>
      </c>
      <c r="E119" s="251">
        <v>163939.07999999999</v>
      </c>
      <c r="F119" s="80">
        <f t="shared" si="2"/>
        <v>327878.15999999997</v>
      </c>
      <c r="H119" s="772"/>
      <c r="J119" s="773"/>
    </row>
    <row r="120" spans="1:10">
      <c r="A120" s="11">
        <v>18</v>
      </c>
      <c r="B120" s="1346" t="s">
        <v>24</v>
      </c>
      <c r="C120" s="84" t="s">
        <v>9</v>
      </c>
      <c r="D120" s="866">
        <f>17+2+4+2+6+2</f>
        <v>33</v>
      </c>
      <c r="E120" s="251">
        <v>22.593333333333334</v>
      </c>
      <c r="F120" s="80">
        <f t="shared" si="2"/>
        <v>745.58</v>
      </c>
      <c r="H120" s="772"/>
      <c r="J120" s="773"/>
    </row>
    <row r="121" spans="1:10" ht="25.5">
      <c r="A121" s="11">
        <v>19</v>
      </c>
      <c r="B121" s="1346" t="s">
        <v>1277</v>
      </c>
      <c r="C121" s="84" t="s">
        <v>9</v>
      </c>
      <c r="D121" s="866">
        <f t="shared" ref="D121:D130" si="3">2+2</f>
        <v>4</v>
      </c>
      <c r="E121" s="251">
        <v>357</v>
      </c>
      <c r="F121" s="80">
        <f t="shared" si="2"/>
        <v>1428</v>
      </c>
      <c r="H121" s="772"/>
      <c r="J121" s="773"/>
    </row>
    <row r="122" spans="1:10" ht="25.5">
      <c r="A122" s="11">
        <v>20</v>
      </c>
      <c r="B122" s="1346" t="s">
        <v>1278</v>
      </c>
      <c r="C122" s="84" t="s">
        <v>9</v>
      </c>
      <c r="D122" s="866">
        <f t="shared" si="3"/>
        <v>4</v>
      </c>
      <c r="E122" s="251">
        <v>695</v>
      </c>
      <c r="F122" s="80">
        <f t="shared" si="2"/>
        <v>2780</v>
      </c>
      <c r="H122" s="772"/>
      <c r="J122" s="773"/>
    </row>
    <row r="123" spans="1:10">
      <c r="A123" s="11">
        <v>21</v>
      </c>
      <c r="B123" s="1346" t="s">
        <v>1279</v>
      </c>
      <c r="C123" s="84" t="s">
        <v>9</v>
      </c>
      <c r="D123" s="866">
        <f t="shared" si="3"/>
        <v>4</v>
      </c>
      <c r="E123" s="251">
        <v>721.66666666666663</v>
      </c>
      <c r="F123" s="80">
        <f t="shared" si="2"/>
        <v>2886.6666666666665</v>
      </c>
      <c r="H123" s="772"/>
      <c r="J123" s="773"/>
    </row>
    <row r="124" spans="1:10" ht="25.5">
      <c r="A124" s="11">
        <v>22</v>
      </c>
      <c r="B124" s="1346" t="s">
        <v>1280</v>
      </c>
      <c r="C124" s="84" t="s">
        <v>9</v>
      </c>
      <c r="D124" s="866">
        <f t="shared" si="3"/>
        <v>4</v>
      </c>
      <c r="E124" s="251">
        <v>398</v>
      </c>
      <c r="F124" s="80">
        <f t="shared" si="2"/>
        <v>1592</v>
      </c>
      <c r="H124" s="772"/>
      <c r="J124" s="773"/>
    </row>
    <row r="125" spans="1:10" ht="25.5">
      <c r="A125" s="11">
        <v>23</v>
      </c>
      <c r="B125" s="1347" t="s">
        <v>1281</v>
      </c>
      <c r="C125" s="84" t="s">
        <v>9</v>
      </c>
      <c r="D125" s="867">
        <f t="shared" si="3"/>
        <v>4</v>
      </c>
      <c r="E125" s="251">
        <v>149.77000000000001</v>
      </c>
      <c r="F125" s="80">
        <f t="shared" si="2"/>
        <v>599.08000000000004</v>
      </c>
      <c r="H125" s="772"/>
      <c r="J125" s="773"/>
    </row>
    <row r="126" spans="1:10">
      <c r="A126" s="11">
        <v>24</v>
      </c>
      <c r="B126" s="1349" t="s">
        <v>25</v>
      </c>
      <c r="C126" s="84" t="s">
        <v>9</v>
      </c>
      <c r="D126" s="867">
        <f t="shared" si="3"/>
        <v>4</v>
      </c>
      <c r="E126" s="406">
        <v>149.77000000000001</v>
      </c>
      <c r="F126" s="80">
        <f t="shared" si="2"/>
        <v>599.08000000000004</v>
      </c>
      <c r="H126" s="772"/>
      <c r="J126" s="773"/>
    </row>
    <row r="127" spans="1:10" ht="25.5">
      <c r="A127" s="11">
        <v>25</v>
      </c>
      <c r="B127" s="1350" t="s">
        <v>1282</v>
      </c>
      <c r="C127" s="84" t="s">
        <v>9</v>
      </c>
      <c r="D127" s="866">
        <f t="shared" si="3"/>
        <v>4</v>
      </c>
      <c r="E127" s="251">
        <v>439.11666666666662</v>
      </c>
      <c r="F127" s="80">
        <f t="shared" si="2"/>
        <v>1756.4666666666665</v>
      </c>
      <c r="H127" s="772"/>
      <c r="J127" s="773"/>
    </row>
    <row r="128" spans="1:10" ht="38.25">
      <c r="A128" s="11">
        <v>26</v>
      </c>
      <c r="B128" s="1347" t="s">
        <v>26</v>
      </c>
      <c r="C128" s="84" t="s">
        <v>9</v>
      </c>
      <c r="D128" s="867">
        <f t="shared" si="3"/>
        <v>4</v>
      </c>
      <c r="E128" s="251">
        <v>54.14</v>
      </c>
      <c r="F128" s="80">
        <f t="shared" si="2"/>
        <v>216.56</v>
      </c>
      <c r="H128" s="772"/>
      <c r="J128" s="773"/>
    </row>
    <row r="129" spans="1:10" ht="38.25">
      <c r="A129" s="11">
        <v>27</v>
      </c>
      <c r="B129" s="1347" t="s">
        <v>27</v>
      </c>
      <c r="C129" s="84" t="s">
        <v>9</v>
      </c>
      <c r="D129" s="867">
        <f t="shared" si="3"/>
        <v>4</v>
      </c>
      <c r="E129" s="406">
        <v>103.31</v>
      </c>
      <c r="F129" s="80">
        <f t="shared" si="2"/>
        <v>413.24</v>
      </c>
      <c r="H129" s="772"/>
      <c r="J129" s="773"/>
    </row>
    <row r="130" spans="1:10" ht="25.5">
      <c r="A130" s="11">
        <v>28</v>
      </c>
      <c r="B130" s="1346" t="s">
        <v>28</v>
      </c>
      <c r="C130" s="84" t="s">
        <v>9</v>
      </c>
      <c r="D130" s="866">
        <f t="shared" si="3"/>
        <v>4</v>
      </c>
      <c r="E130" s="251">
        <v>717.25</v>
      </c>
      <c r="F130" s="80">
        <f t="shared" si="2"/>
        <v>2869</v>
      </c>
      <c r="H130" s="772"/>
      <c r="J130" s="773"/>
    </row>
    <row r="131" spans="1:10">
      <c r="A131" s="11">
        <v>29</v>
      </c>
      <c r="B131" s="1346" t="s">
        <v>29</v>
      </c>
      <c r="C131" s="84" t="s">
        <v>9</v>
      </c>
      <c r="D131" s="866">
        <f>7+1+2+1+2+1</f>
        <v>14</v>
      </c>
      <c r="E131" s="251">
        <v>39.644999999999996</v>
      </c>
      <c r="F131" s="80">
        <f t="shared" si="2"/>
        <v>555.03</v>
      </c>
      <c r="H131" s="772"/>
      <c r="J131" s="773"/>
    </row>
    <row r="132" spans="1:10">
      <c r="A132" s="11">
        <v>30</v>
      </c>
      <c r="B132" s="1346" t="s">
        <v>30</v>
      </c>
      <c r="C132" s="84" t="s">
        <v>9</v>
      </c>
      <c r="D132" s="866">
        <f>7+1+2+1+2+1</f>
        <v>14</v>
      </c>
      <c r="E132" s="251">
        <v>77.989999999999995</v>
      </c>
      <c r="F132" s="80">
        <f t="shared" si="2"/>
        <v>1091.8599999999999</v>
      </c>
      <c r="H132" s="772"/>
      <c r="J132" s="773"/>
    </row>
    <row r="133" spans="1:10">
      <c r="A133" s="11">
        <v>31</v>
      </c>
      <c r="B133" s="1346" t="s">
        <v>31</v>
      </c>
      <c r="C133" s="84" t="s">
        <v>9</v>
      </c>
      <c r="D133" s="866">
        <f>7+1+2+1+2+1</f>
        <v>14</v>
      </c>
      <c r="E133" s="251">
        <v>228.89500000000001</v>
      </c>
      <c r="F133" s="80">
        <f t="shared" si="2"/>
        <v>3204.53</v>
      </c>
      <c r="H133" s="772"/>
      <c r="J133" s="773"/>
    </row>
    <row r="134" spans="1:10">
      <c r="A134" s="11">
        <v>32</v>
      </c>
      <c r="B134" s="1346" t="s">
        <v>32</v>
      </c>
      <c r="C134" s="84" t="s">
        <v>9</v>
      </c>
      <c r="D134" s="866">
        <f>17+3+7+3+13+1</f>
        <v>44</v>
      </c>
      <c r="E134" s="251">
        <v>17.850000000000001</v>
      </c>
      <c r="F134" s="80">
        <f t="shared" si="2"/>
        <v>785.40000000000009</v>
      </c>
      <c r="H134" s="772"/>
      <c r="J134" s="773"/>
    </row>
    <row r="135" spans="1:10" ht="38.25">
      <c r="A135" s="11">
        <v>33</v>
      </c>
      <c r="B135" s="1346" t="s">
        <v>1283</v>
      </c>
      <c r="C135" s="84" t="s">
        <v>9</v>
      </c>
      <c r="D135" s="866">
        <f>3+1+2+1+2</f>
        <v>9</v>
      </c>
      <c r="E135" s="251">
        <v>77.394999999999996</v>
      </c>
      <c r="F135" s="80">
        <f t="shared" si="2"/>
        <v>696.55499999999995</v>
      </c>
      <c r="H135" s="772"/>
      <c r="J135" s="773"/>
    </row>
    <row r="136" spans="1:10" ht="25.5">
      <c r="A136" s="11">
        <v>34</v>
      </c>
      <c r="B136" s="1346" t="s">
        <v>1284</v>
      </c>
      <c r="C136" s="84" t="s">
        <v>9</v>
      </c>
      <c r="D136" s="866">
        <f>3+1+2+1+2</f>
        <v>9</v>
      </c>
      <c r="E136" s="251">
        <v>77.394999999999996</v>
      </c>
      <c r="F136" s="80">
        <f t="shared" si="2"/>
        <v>696.55499999999995</v>
      </c>
      <c r="H136" s="772"/>
      <c r="J136" s="773"/>
    </row>
    <row r="137" spans="1:10" ht="25.5">
      <c r="A137" s="11">
        <v>35</v>
      </c>
      <c r="B137" s="1351" t="s">
        <v>1285</v>
      </c>
      <c r="C137" s="84" t="s">
        <v>9</v>
      </c>
      <c r="D137" s="866">
        <f>1+1+5</f>
        <v>7</v>
      </c>
      <c r="E137" s="406">
        <v>772.39666666666665</v>
      </c>
      <c r="F137" s="80">
        <f t="shared" si="2"/>
        <v>5406.7766666666666</v>
      </c>
      <c r="H137" s="772"/>
      <c r="J137" s="773"/>
    </row>
    <row r="138" spans="1:10" ht="38.25">
      <c r="A138" s="11">
        <v>36</v>
      </c>
      <c r="B138" s="1346" t="s">
        <v>33</v>
      </c>
      <c r="C138" s="84" t="s">
        <v>9</v>
      </c>
      <c r="D138" s="866">
        <f>10+1+2+1+4+1</f>
        <v>19</v>
      </c>
      <c r="E138" s="251">
        <v>161.94499999999999</v>
      </c>
      <c r="F138" s="80">
        <f t="shared" si="2"/>
        <v>3076.9549999999999</v>
      </c>
      <c r="H138" s="772"/>
      <c r="J138" s="773"/>
    </row>
    <row r="139" spans="1:10" ht="25.5">
      <c r="A139" s="11">
        <v>37</v>
      </c>
      <c r="B139" s="1346" t="s">
        <v>34</v>
      </c>
      <c r="C139" s="84" t="s">
        <v>9</v>
      </c>
      <c r="D139" s="866">
        <f>2+2</f>
        <v>4</v>
      </c>
      <c r="E139" s="251">
        <v>526.26666666666665</v>
      </c>
      <c r="F139" s="80">
        <f t="shared" si="2"/>
        <v>2105.0666666666666</v>
      </c>
      <c r="H139" s="772"/>
      <c r="J139" s="773"/>
    </row>
    <row r="140" spans="1:10" ht="25.5">
      <c r="A140" s="11">
        <v>38</v>
      </c>
      <c r="B140" s="1346" t="s">
        <v>1286</v>
      </c>
      <c r="C140" s="84" t="s">
        <v>9</v>
      </c>
      <c r="D140" s="866">
        <f>7+1+2+1+2+1</f>
        <v>14</v>
      </c>
      <c r="E140" s="251">
        <v>117.50666666666666</v>
      </c>
      <c r="F140" s="80">
        <f t="shared" si="2"/>
        <v>1645.0933333333332</v>
      </c>
      <c r="H140" s="772"/>
      <c r="J140" s="773"/>
    </row>
    <row r="141" spans="1:10" ht="25.5">
      <c r="A141" s="11">
        <v>39</v>
      </c>
      <c r="B141" s="1346" t="s">
        <v>35</v>
      </c>
      <c r="C141" s="84" t="s">
        <v>9</v>
      </c>
      <c r="D141" s="866">
        <f>2+2</f>
        <v>4</v>
      </c>
      <c r="E141" s="251">
        <v>1045</v>
      </c>
      <c r="F141" s="80">
        <f t="shared" si="2"/>
        <v>4180</v>
      </c>
      <c r="H141" s="772"/>
      <c r="J141" s="773"/>
    </row>
    <row r="142" spans="1:10" ht="25.5">
      <c r="A142" s="11">
        <v>40</v>
      </c>
      <c r="B142" s="1346" t="s">
        <v>36</v>
      </c>
      <c r="C142" s="84" t="s">
        <v>9</v>
      </c>
      <c r="D142" s="866">
        <f>2+2</f>
        <v>4</v>
      </c>
      <c r="E142" s="251">
        <v>365</v>
      </c>
      <c r="F142" s="80">
        <f t="shared" si="2"/>
        <v>1460</v>
      </c>
      <c r="H142" s="772"/>
      <c r="J142" s="773"/>
    </row>
    <row r="143" spans="1:10" ht="25.5">
      <c r="A143" s="11">
        <v>41</v>
      </c>
      <c r="B143" s="1346" t="s">
        <v>37</v>
      </c>
      <c r="C143" s="84" t="s">
        <v>9</v>
      </c>
      <c r="D143" s="866">
        <f>2+2</f>
        <v>4</v>
      </c>
      <c r="E143" s="251">
        <v>934.5</v>
      </c>
      <c r="F143" s="80">
        <f t="shared" si="2"/>
        <v>3738</v>
      </c>
      <c r="H143" s="772"/>
      <c r="J143" s="773"/>
    </row>
    <row r="144" spans="1:10" ht="25.5">
      <c r="A144" s="11">
        <v>42</v>
      </c>
      <c r="B144" s="1346" t="s">
        <v>38</v>
      </c>
      <c r="C144" s="84" t="s">
        <v>9</v>
      </c>
      <c r="D144" s="866">
        <f>7+1+2+1+2+1</f>
        <v>14</v>
      </c>
      <c r="E144" s="251">
        <v>71.966666666666683</v>
      </c>
      <c r="F144" s="80">
        <f t="shared" si="2"/>
        <v>1007.5333333333335</v>
      </c>
      <c r="H144" s="772"/>
      <c r="J144" s="773"/>
    </row>
    <row r="145" spans="1:10">
      <c r="A145" s="11">
        <v>43</v>
      </c>
      <c r="B145" s="1346" t="s">
        <v>39</v>
      </c>
      <c r="C145" s="84" t="s">
        <v>9</v>
      </c>
      <c r="D145" s="866">
        <f>17+2+4+2+6+2</f>
        <v>33</v>
      </c>
      <c r="E145" s="251">
        <v>623.75</v>
      </c>
      <c r="F145" s="80">
        <f t="shared" si="2"/>
        <v>20583.75</v>
      </c>
      <c r="H145" s="772"/>
      <c r="J145" s="773"/>
    </row>
    <row r="146" spans="1:10" ht="25.5">
      <c r="A146" s="11">
        <v>44</v>
      </c>
      <c r="B146" s="1346" t="s">
        <v>40</v>
      </c>
      <c r="C146" s="84" t="s">
        <v>9</v>
      </c>
      <c r="D146" s="866">
        <f>10+1+2+1+4+1</f>
        <v>19</v>
      </c>
      <c r="E146" s="251">
        <v>578</v>
      </c>
      <c r="F146" s="80">
        <f t="shared" si="2"/>
        <v>10982</v>
      </c>
      <c r="H146" s="772"/>
      <c r="J146" s="773"/>
    </row>
    <row r="147" spans="1:10">
      <c r="A147" s="11">
        <v>45</v>
      </c>
      <c r="B147" s="1346" t="s">
        <v>41</v>
      </c>
      <c r="C147" s="84" t="s">
        <v>9</v>
      </c>
      <c r="D147" s="866">
        <f>7+1+2+1+2+1</f>
        <v>14</v>
      </c>
      <c r="E147" s="251">
        <v>30.433333333333334</v>
      </c>
      <c r="F147" s="80">
        <f t="shared" si="2"/>
        <v>426.06666666666666</v>
      </c>
      <c r="H147" s="772"/>
      <c r="J147" s="773"/>
    </row>
    <row r="148" spans="1:10" ht="38.25">
      <c r="A148" s="11">
        <v>46</v>
      </c>
      <c r="B148" s="1346" t="s">
        <v>1287</v>
      </c>
      <c r="C148" s="84" t="s">
        <v>9</v>
      </c>
      <c r="D148" s="866">
        <f>7+1+2+1+2+1</f>
        <v>14</v>
      </c>
      <c r="E148" s="251">
        <v>918.26666666666677</v>
      </c>
      <c r="F148" s="80">
        <f t="shared" si="2"/>
        <v>12855.733333333335</v>
      </c>
      <c r="H148" s="772"/>
      <c r="J148" s="773"/>
    </row>
    <row r="149" spans="1:10" ht="25.5">
      <c r="A149" s="11">
        <v>47</v>
      </c>
      <c r="B149" s="1346" t="s">
        <v>42</v>
      </c>
      <c r="C149" s="84" t="s">
        <v>9</v>
      </c>
      <c r="D149" s="866">
        <f>2+2</f>
        <v>4</v>
      </c>
      <c r="E149" s="251">
        <v>808.14</v>
      </c>
      <c r="F149" s="80">
        <f t="shared" si="2"/>
        <v>3232.56</v>
      </c>
      <c r="H149" s="772"/>
      <c r="J149" s="773"/>
    </row>
    <row r="150" spans="1:10" ht="25.5">
      <c r="A150" s="11">
        <v>48</v>
      </c>
      <c r="B150" s="1346" t="s">
        <v>43</v>
      </c>
      <c r="C150" s="84" t="s">
        <v>9</v>
      </c>
      <c r="D150" s="866">
        <f>7+1+2+1+2+1</f>
        <v>14</v>
      </c>
      <c r="E150" s="251">
        <v>33</v>
      </c>
      <c r="F150" s="80">
        <f t="shared" si="2"/>
        <v>462</v>
      </c>
      <c r="H150" s="772"/>
      <c r="J150" s="773"/>
    </row>
    <row r="151" spans="1:10">
      <c r="A151" s="11">
        <v>49</v>
      </c>
      <c r="B151" s="1346" t="s">
        <v>1288</v>
      </c>
      <c r="C151" s="84" t="s">
        <v>9</v>
      </c>
      <c r="D151" s="866">
        <f>7+1+2+1+2+1</f>
        <v>14</v>
      </c>
      <c r="E151" s="251">
        <v>34.596666666666664</v>
      </c>
      <c r="F151" s="80">
        <f t="shared" si="2"/>
        <v>484.3533333333333</v>
      </c>
      <c r="H151" s="772"/>
      <c r="J151" s="773"/>
    </row>
    <row r="152" spans="1:10">
      <c r="A152" s="11">
        <v>50</v>
      </c>
      <c r="B152" s="1346" t="s">
        <v>44</v>
      </c>
      <c r="C152" s="84" t="s">
        <v>9</v>
      </c>
      <c r="D152" s="866">
        <f>7+1+2+1+2+1</f>
        <v>14</v>
      </c>
      <c r="E152" s="251">
        <v>85.48</v>
      </c>
      <c r="F152" s="80">
        <f t="shared" si="2"/>
        <v>1196.72</v>
      </c>
      <c r="H152" s="772"/>
      <c r="J152" s="773"/>
    </row>
    <row r="153" spans="1:10" ht="25.5">
      <c r="A153" s="11">
        <v>51</v>
      </c>
      <c r="B153" s="1352" t="s">
        <v>45</v>
      </c>
      <c r="C153" s="84" t="s">
        <v>9</v>
      </c>
      <c r="D153" s="866">
        <f t="shared" ref="D153:D175" si="4">2+2</f>
        <v>4</v>
      </c>
      <c r="E153" s="251">
        <v>69</v>
      </c>
      <c r="F153" s="80">
        <f t="shared" si="2"/>
        <v>276</v>
      </c>
      <c r="H153" s="772"/>
      <c r="J153" s="773"/>
    </row>
    <row r="154" spans="1:10" ht="25.5">
      <c r="A154" s="11">
        <v>52</v>
      </c>
      <c r="B154" s="1352" t="s">
        <v>46</v>
      </c>
      <c r="C154" s="84" t="s">
        <v>9</v>
      </c>
      <c r="D154" s="866">
        <f t="shared" si="4"/>
        <v>4</v>
      </c>
      <c r="E154" s="251">
        <v>49</v>
      </c>
      <c r="F154" s="80">
        <f t="shared" si="2"/>
        <v>196</v>
      </c>
      <c r="H154" s="772"/>
      <c r="J154" s="773"/>
    </row>
    <row r="155" spans="1:10" ht="25.5">
      <c r="A155" s="11">
        <v>53</v>
      </c>
      <c r="B155" s="1352" t="s">
        <v>47</v>
      </c>
      <c r="C155" s="84" t="s">
        <v>9</v>
      </c>
      <c r="D155" s="866">
        <f t="shared" si="4"/>
        <v>4</v>
      </c>
      <c r="E155" s="251">
        <v>174</v>
      </c>
      <c r="F155" s="80">
        <f t="shared" si="2"/>
        <v>696</v>
      </c>
      <c r="H155" s="772"/>
      <c r="J155" s="773"/>
    </row>
    <row r="156" spans="1:10" ht="25.5">
      <c r="A156" s="11">
        <v>54</v>
      </c>
      <c r="B156" s="1352" t="s">
        <v>48</v>
      </c>
      <c r="C156" s="84" t="s">
        <v>9</v>
      </c>
      <c r="D156" s="866">
        <f t="shared" si="4"/>
        <v>4</v>
      </c>
      <c r="E156" s="251">
        <v>49</v>
      </c>
      <c r="F156" s="80">
        <f t="shared" si="2"/>
        <v>196</v>
      </c>
      <c r="H156" s="772"/>
      <c r="J156" s="773"/>
    </row>
    <row r="157" spans="1:10" ht="25.5">
      <c r="A157" s="11">
        <v>55</v>
      </c>
      <c r="B157" s="1352" t="s">
        <v>49</v>
      </c>
      <c r="C157" s="84" t="s">
        <v>9</v>
      </c>
      <c r="D157" s="866">
        <f t="shared" si="4"/>
        <v>4</v>
      </c>
      <c r="E157" s="251">
        <v>81.5</v>
      </c>
      <c r="F157" s="80">
        <f t="shared" si="2"/>
        <v>326</v>
      </c>
      <c r="H157" s="772"/>
      <c r="J157" s="773"/>
    </row>
    <row r="158" spans="1:10" ht="38.25">
      <c r="A158" s="11">
        <v>56</v>
      </c>
      <c r="B158" s="1352" t="s">
        <v>50</v>
      </c>
      <c r="C158" s="84" t="s">
        <v>9</v>
      </c>
      <c r="D158" s="866">
        <f t="shared" si="4"/>
        <v>4</v>
      </c>
      <c r="E158" s="251">
        <v>95.85</v>
      </c>
      <c r="F158" s="80">
        <f t="shared" si="2"/>
        <v>383.4</v>
      </c>
      <c r="H158" s="772"/>
      <c r="J158" s="773"/>
    </row>
    <row r="159" spans="1:10" ht="25.5">
      <c r="A159" s="11">
        <v>57</v>
      </c>
      <c r="B159" s="1352" t="s">
        <v>51</v>
      </c>
      <c r="C159" s="84" t="s">
        <v>9</v>
      </c>
      <c r="D159" s="866">
        <f t="shared" si="4"/>
        <v>4</v>
      </c>
      <c r="E159" s="251">
        <v>445</v>
      </c>
      <c r="F159" s="80">
        <f t="shared" si="2"/>
        <v>1780</v>
      </c>
      <c r="H159" s="772"/>
      <c r="J159" s="773"/>
    </row>
    <row r="160" spans="1:10" ht="38.25">
      <c r="A160" s="11">
        <v>58</v>
      </c>
      <c r="B160" s="1352" t="s">
        <v>52</v>
      </c>
      <c r="C160" s="84" t="s">
        <v>9</v>
      </c>
      <c r="D160" s="866">
        <f t="shared" si="4"/>
        <v>4</v>
      </c>
      <c r="E160" s="251">
        <v>32.07</v>
      </c>
      <c r="F160" s="80">
        <f t="shared" si="2"/>
        <v>128.28</v>
      </c>
      <c r="H160" s="772"/>
      <c r="J160" s="773"/>
    </row>
    <row r="161" spans="1:10" ht="38.25">
      <c r="A161" s="11">
        <v>59</v>
      </c>
      <c r="B161" s="1352" t="s">
        <v>53</v>
      </c>
      <c r="C161" s="84" t="s">
        <v>9</v>
      </c>
      <c r="D161" s="866">
        <f t="shared" si="4"/>
        <v>4</v>
      </c>
      <c r="E161" s="251">
        <v>255.89</v>
      </c>
      <c r="F161" s="80">
        <f t="shared" si="2"/>
        <v>1023.56</v>
      </c>
      <c r="H161" s="772"/>
      <c r="J161" s="773"/>
    </row>
    <row r="162" spans="1:10" ht="25.5">
      <c r="A162" s="11">
        <v>60</v>
      </c>
      <c r="B162" s="1352" t="s">
        <v>54</v>
      </c>
      <c r="C162" s="84" t="s">
        <v>9</v>
      </c>
      <c r="D162" s="866">
        <f t="shared" si="4"/>
        <v>4</v>
      </c>
      <c r="E162" s="251">
        <v>200</v>
      </c>
      <c r="F162" s="80">
        <f t="shared" si="2"/>
        <v>800</v>
      </c>
      <c r="H162" s="772"/>
      <c r="J162" s="773"/>
    </row>
    <row r="163" spans="1:10" ht="38.25">
      <c r="A163" s="11">
        <v>61</v>
      </c>
      <c r="B163" s="1352" t="s">
        <v>55</v>
      </c>
      <c r="C163" s="84" t="s">
        <v>9</v>
      </c>
      <c r="D163" s="866">
        <f t="shared" si="4"/>
        <v>4</v>
      </c>
      <c r="E163" s="251">
        <v>135</v>
      </c>
      <c r="F163" s="80">
        <f t="shared" si="2"/>
        <v>540</v>
      </c>
      <c r="H163" s="772"/>
      <c r="J163" s="773"/>
    </row>
    <row r="164" spans="1:10" ht="25.5">
      <c r="A164" s="11">
        <v>62</v>
      </c>
      <c r="B164" s="1352" t="s">
        <v>56</v>
      </c>
      <c r="C164" s="84" t="s">
        <v>9</v>
      </c>
      <c r="D164" s="866">
        <f t="shared" si="4"/>
        <v>4</v>
      </c>
      <c r="E164" s="251">
        <v>70</v>
      </c>
      <c r="F164" s="80">
        <f t="shared" si="2"/>
        <v>280</v>
      </c>
      <c r="H164" s="772"/>
      <c r="J164" s="773"/>
    </row>
    <row r="165" spans="1:10" ht="25.5">
      <c r="A165" s="11">
        <v>63</v>
      </c>
      <c r="B165" s="1352" t="s">
        <v>57</v>
      </c>
      <c r="C165" s="84" t="s">
        <v>9</v>
      </c>
      <c r="D165" s="866">
        <f t="shared" si="4"/>
        <v>4</v>
      </c>
      <c r="E165" s="251">
        <v>170</v>
      </c>
      <c r="F165" s="80">
        <f t="shared" si="2"/>
        <v>680</v>
      </c>
      <c r="H165" s="772"/>
      <c r="J165" s="773"/>
    </row>
    <row r="166" spans="1:10" ht="25.5">
      <c r="A166" s="11">
        <v>64</v>
      </c>
      <c r="B166" s="1352" t="s">
        <v>58</v>
      </c>
      <c r="C166" s="84" t="s">
        <v>9</v>
      </c>
      <c r="D166" s="866">
        <f t="shared" si="4"/>
        <v>4</v>
      </c>
      <c r="E166" s="251">
        <v>115</v>
      </c>
      <c r="F166" s="80">
        <f t="shared" si="2"/>
        <v>460</v>
      </c>
      <c r="H166" s="772"/>
      <c r="J166" s="773"/>
    </row>
    <row r="167" spans="1:10" ht="25.5">
      <c r="A167" s="11">
        <v>65</v>
      </c>
      <c r="B167" s="1352" t="s">
        <v>59</v>
      </c>
      <c r="C167" s="84" t="s">
        <v>9</v>
      </c>
      <c r="D167" s="866">
        <f t="shared" si="4"/>
        <v>4</v>
      </c>
      <c r="E167" s="251">
        <v>330</v>
      </c>
      <c r="F167" s="80">
        <f t="shared" si="2"/>
        <v>1320</v>
      </c>
      <c r="H167" s="772"/>
      <c r="J167" s="773"/>
    </row>
    <row r="168" spans="1:10" ht="51">
      <c r="A168" s="11">
        <v>66</v>
      </c>
      <c r="B168" s="1352" t="s">
        <v>1289</v>
      </c>
      <c r="C168" s="84" t="s">
        <v>9</v>
      </c>
      <c r="D168" s="866">
        <f t="shared" si="4"/>
        <v>4</v>
      </c>
      <c r="E168" s="251">
        <v>83.03</v>
      </c>
      <c r="F168" s="80">
        <f t="shared" si="2"/>
        <v>332.12</v>
      </c>
      <c r="H168" s="772"/>
      <c r="J168" s="773"/>
    </row>
    <row r="169" spans="1:10" ht="38.25">
      <c r="A169" s="11">
        <v>67</v>
      </c>
      <c r="B169" s="1353" t="s">
        <v>1290</v>
      </c>
      <c r="C169" s="84" t="s">
        <v>9</v>
      </c>
      <c r="D169" s="866">
        <f t="shared" si="4"/>
        <v>4</v>
      </c>
      <c r="E169" s="251">
        <v>86.69</v>
      </c>
      <c r="F169" s="80">
        <f t="shared" ref="F169:F212" si="5">D169*E169</f>
        <v>346.76</v>
      </c>
      <c r="H169" s="772"/>
      <c r="J169" s="773"/>
    </row>
    <row r="170" spans="1:10" ht="51">
      <c r="A170" s="11">
        <v>68</v>
      </c>
      <c r="B170" s="1354" t="s">
        <v>1291</v>
      </c>
      <c r="C170" s="84" t="s">
        <v>9</v>
      </c>
      <c r="D170" s="866">
        <f t="shared" si="4"/>
        <v>4</v>
      </c>
      <c r="E170" s="251">
        <v>79.680000000000007</v>
      </c>
      <c r="F170" s="80">
        <f t="shared" si="5"/>
        <v>318.72000000000003</v>
      </c>
      <c r="H170" s="772"/>
      <c r="J170" s="773"/>
    </row>
    <row r="171" spans="1:10" ht="38.25">
      <c r="A171" s="11">
        <v>69</v>
      </c>
      <c r="B171" s="1352" t="s">
        <v>60</v>
      </c>
      <c r="C171" s="84" t="s">
        <v>9</v>
      </c>
      <c r="D171" s="866">
        <f t="shared" si="4"/>
        <v>4</v>
      </c>
      <c r="E171" s="251">
        <v>158</v>
      </c>
      <c r="F171" s="80">
        <f t="shared" si="5"/>
        <v>632</v>
      </c>
      <c r="H171" s="772"/>
      <c r="J171" s="773"/>
    </row>
    <row r="172" spans="1:10" ht="25.5">
      <c r="A172" s="11">
        <v>70</v>
      </c>
      <c r="B172" s="1352" t="s">
        <v>61</v>
      </c>
      <c r="C172" s="84" t="s">
        <v>9</v>
      </c>
      <c r="D172" s="866">
        <f t="shared" si="4"/>
        <v>4</v>
      </c>
      <c r="E172" s="251">
        <v>135</v>
      </c>
      <c r="F172" s="80">
        <f t="shared" si="5"/>
        <v>540</v>
      </c>
      <c r="H172" s="772"/>
      <c r="J172" s="773"/>
    </row>
    <row r="173" spans="1:10" ht="38.25">
      <c r="A173" s="11">
        <v>71</v>
      </c>
      <c r="B173" s="1352" t="s">
        <v>62</v>
      </c>
      <c r="C173" s="84" t="s">
        <v>9</v>
      </c>
      <c r="D173" s="866">
        <f t="shared" si="4"/>
        <v>4</v>
      </c>
      <c r="E173" s="251">
        <v>200</v>
      </c>
      <c r="F173" s="80">
        <f t="shared" si="5"/>
        <v>800</v>
      </c>
      <c r="H173" s="772"/>
      <c r="J173" s="773"/>
    </row>
    <row r="174" spans="1:10" ht="25.5">
      <c r="A174" s="11">
        <v>72</v>
      </c>
      <c r="B174" s="1352" t="s">
        <v>63</v>
      </c>
      <c r="C174" s="84" t="s">
        <v>9</v>
      </c>
      <c r="D174" s="866">
        <f t="shared" si="4"/>
        <v>4</v>
      </c>
      <c r="E174" s="251">
        <v>210</v>
      </c>
      <c r="F174" s="80">
        <f t="shared" si="5"/>
        <v>840</v>
      </c>
      <c r="H174" s="772"/>
      <c r="J174" s="773"/>
    </row>
    <row r="175" spans="1:10" ht="25.5">
      <c r="A175" s="11">
        <v>73</v>
      </c>
      <c r="B175" s="1352" t="s">
        <v>64</v>
      </c>
      <c r="C175" s="84" t="s">
        <v>9</v>
      </c>
      <c r="D175" s="866">
        <f t="shared" si="4"/>
        <v>4</v>
      </c>
      <c r="E175" s="251">
        <v>250</v>
      </c>
      <c r="F175" s="80">
        <f t="shared" si="5"/>
        <v>1000</v>
      </c>
      <c r="H175" s="772"/>
      <c r="J175" s="773"/>
    </row>
    <row r="176" spans="1:10">
      <c r="A176" s="11">
        <v>74</v>
      </c>
      <c r="B176" s="1346" t="s">
        <v>1292</v>
      </c>
      <c r="C176" s="84" t="s">
        <v>9</v>
      </c>
      <c r="D176" s="866">
        <f>7+1+2+1+2+1</f>
        <v>14</v>
      </c>
      <c r="E176" s="251">
        <v>28.513333333333332</v>
      </c>
      <c r="F176" s="80">
        <f t="shared" si="5"/>
        <v>399.18666666666667</v>
      </c>
      <c r="H176" s="772"/>
      <c r="J176" s="773"/>
    </row>
    <row r="177" spans="1:10">
      <c r="A177" s="11">
        <v>75</v>
      </c>
      <c r="B177" s="1346" t="s">
        <v>1293</v>
      </c>
      <c r="C177" s="84" t="s">
        <v>9</v>
      </c>
      <c r="D177" s="866">
        <f>7+1+2+1+2+1</f>
        <v>14</v>
      </c>
      <c r="E177" s="251">
        <v>123.11666666666667</v>
      </c>
      <c r="F177" s="80">
        <f t="shared" si="5"/>
        <v>1723.6333333333334</v>
      </c>
      <c r="H177" s="772"/>
      <c r="J177" s="773"/>
    </row>
    <row r="178" spans="1:10" ht="25.5">
      <c r="A178" s="11">
        <v>76</v>
      </c>
      <c r="B178" s="1346" t="s">
        <v>1294</v>
      </c>
      <c r="C178" s="84" t="s">
        <v>9</v>
      </c>
      <c r="D178" s="866">
        <f>7+1+2+1+2+1</f>
        <v>14</v>
      </c>
      <c r="E178" s="251">
        <v>278.93333333333334</v>
      </c>
      <c r="F178" s="80">
        <f t="shared" si="5"/>
        <v>3905.0666666666666</v>
      </c>
      <c r="H178" s="772"/>
      <c r="J178" s="773"/>
    </row>
    <row r="179" spans="1:10" ht="25.5">
      <c r="A179" s="11">
        <v>77</v>
      </c>
      <c r="B179" s="1346" t="s">
        <v>65</v>
      </c>
      <c r="C179" s="84" t="s">
        <v>9</v>
      </c>
      <c r="D179" s="866">
        <f>1+1+1+1+1+1+1</f>
        <v>7</v>
      </c>
      <c r="E179" s="251">
        <v>88.5</v>
      </c>
      <c r="F179" s="80">
        <f t="shared" si="5"/>
        <v>619.5</v>
      </c>
      <c r="H179" s="772"/>
      <c r="J179" s="773"/>
    </row>
    <row r="180" spans="1:10">
      <c r="A180" s="11">
        <v>78</v>
      </c>
      <c r="B180" s="1346" t="s">
        <v>66</v>
      </c>
      <c r="C180" s="84" t="s">
        <v>9</v>
      </c>
      <c r="D180" s="866">
        <f>7+1+2+1+2+1</f>
        <v>14</v>
      </c>
      <c r="E180" s="251">
        <v>220.37666666666667</v>
      </c>
      <c r="F180" s="80">
        <f t="shared" si="5"/>
        <v>3085.2733333333335</v>
      </c>
      <c r="H180" s="772"/>
      <c r="J180" s="773"/>
    </row>
    <row r="181" spans="1:10" ht="38.25">
      <c r="A181" s="11">
        <v>79</v>
      </c>
      <c r="B181" s="1346" t="s">
        <v>1295</v>
      </c>
      <c r="C181" s="84" t="s">
        <v>9</v>
      </c>
      <c r="D181" s="866">
        <f>7+1+2+1+2+1</f>
        <v>14</v>
      </c>
      <c r="E181" s="251">
        <v>279.68</v>
      </c>
      <c r="F181" s="80">
        <f t="shared" si="5"/>
        <v>3915.52</v>
      </c>
      <c r="H181" s="772"/>
      <c r="J181" s="773"/>
    </row>
    <row r="182" spans="1:10" ht="25.5">
      <c r="A182" s="11">
        <v>80</v>
      </c>
      <c r="B182" s="1346" t="s">
        <v>67</v>
      </c>
      <c r="C182" s="84" t="s">
        <v>9</v>
      </c>
      <c r="D182" s="866">
        <f>7+1+2+1+2+1</f>
        <v>14</v>
      </c>
      <c r="E182" s="251">
        <v>856.62666666666667</v>
      </c>
      <c r="F182" s="80">
        <f t="shared" si="5"/>
        <v>11992.773333333333</v>
      </c>
      <c r="H182" s="772"/>
      <c r="J182" s="773"/>
    </row>
    <row r="183" spans="1:10">
      <c r="A183" s="11">
        <v>81</v>
      </c>
      <c r="B183" s="1352" t="s">
        <v>68</v>
      </c>
      <c r="C183" s="84" t="s">
        <v>9</v>
      </c>
      <c r="D183" s="868">
        <f>2+2</f>
        <v>4</v>
      </c>
      <c r="E183" s="251">
        <v>79.680000000000007</v>
      </c>
      <c r="F183" s="80">
        <f t="shared" si="5"/>
        <v>318.72000000000003</v>
      </c>
      <c r="H183" s="772"/>
      <c r="J183" s="773"/>
    </row>
    <row r="184" spans="1:10" ht="25.5">
      <c r="A184" s="11">
        <v>82</v>
      </c>
      <c r="B184" s="1346" t="s">
        <v>69</v>
      </c>
      <c r="C184" s="84" t="s">
        <v>9</v>
      </c>
      <c r="D184" s="866">
        <f>7+1+2+1+2+1</f>
        <v>14</v>
      </c>
      <c r="E184" s="251">
        <v>116.40333333333335</v>
      </c>
      <c r="F184" s="80">
        <f t="shared" si="5"/>
        <v>1629.646666666667</v>
      </c>
      <c r="H184" s="772"/>
      <c r="J184" s="773"/>
    </row>
    <row r="185" spans="1:10" ht="38.25">
      <c r="A185" s="11">
        <v>83</v>
      </c>
      <c r="B185" s="1346" t="s">
        <v>70</v>
      </c>
      <c r="C185" s="84" t="s">
        <v>9</v>
      </c>
      <c r="D185" s="866">
        <f>7+1+2+1+2+1</f>
        <v>14</v>
      </c>
      <c r="E185" s="251">
        <v>38.419999999999995</v>
      </c>
      <c r="F185" s="80">
        <f t="shared" si="5"/>
        <v>537.87999999999988</v>
      </c>
      <c r="H185" s="772"/>
      <c r="J185" s="773"/>
    </row>
    <row r="186" spans="1:10">
      <c r="A186" s="11">
        <v>84</v>
      </c>
      <c r="B186" s="1346" t="s">
        <v>71</v>
      </c>
      <c r="C186" s="84" t="s">
        <v>9</v>
      </c>
      <c r="D186" s="866">
        <f>2+2</f>
        <v>4</v>
      </c>
      <c r="E186" s="251">
        <v>225.69</v>
      </c>
      <c r="F186" s="80">
        <f t="shared" si="5"/>
        <v>902.76</v>
      </c>
      <c r="H186" s="772"/>
      <c r="J186" s="773"/>
    </row>
    <row r="187" spans="1:10" ht="38.25">
      <c r="A187" s="11">
        <v>85</v>
      </c>
      <c r="B187" s="1346" t="s">
        <v>72</v>
      </c>
      <c r="C187" s="84" t="s">
        <v>9</v>
      </c>
      <c r="D187" s="866">
        <f>1+1+5</f>
        <v>7</v>
      </c>
      <c r="E187" s="251">
        <v>140.34</v>
      </c>
      <c r="F187" s="80">
        <f t="shared" si="5"/>
        <v>982.38</v>
      </c>
      <c r="H187" s="772"/>
      <c r="J187" s="773"/>
    </row>
    <row r="188" spans="1:10" ht="89.25">
      <c r="A188" s="11">
        <v>86</v>
      </c>
      <c r="B188" s="1352" t="s">
        <v>1296</v>
      </c>
      <c r="C188" s="84" t="s">
        <v>9</v>
      </c>
      <c r="D188" s="866">
        <f>1+1+5</f>
        <v>7</v>
      </c>
      <c r="E188" s="251">
        <v>436.99333333333334</v>
      </c>
      <c r="F188" s="80">
        <f t="shared" si="5"/>
        <v>3058.9533333333334</v>
      </c>
      <c r="H188" s="772"/>
      <c r="J188" s="773"/>
    </row>
    <row r="189" spans="1:10" ht="38.25" customHeight="1">
      <c r="A189" s="11">
        <v>87</v>
      </c>
      <c r="B189" s="1346" t="s">
        <v>1297</v>
      </c>
      <c r="C189" s="84" t="s">
        <v>9</v>
      </c>
      <c r="D189" s="866">
        <f>1+1+5</f>
        <v>7</v>
      </c>
      <c r="E189" s="251">
        <v>1564.05</v>
      </c>
      <c r="F189" s="80">
        <f t="shared" si="5"/>
        <v>10948.35</v>
      </c>
      <c r="H189" s="772"/>
      <c r="J189" s="773"/>
    </row>
    <row r="190" spans="1:10" ht="25.5">
      <c r="A190" s="11">
        <v>88</v>
      </c>
      <c r="B190" s="1346" t="s">
        <v>73</v>
      </c>
      <c r="C190" s="84" t="s">
        <v>9</v>
      </c>
      <c r="D190" s="866">
        <f>7+1+2+1+2+1</f>
        <v>14</v>
      </c>
      <c r="E190" s="251">
        <v>102.4</v>
      </c>
      <c r="F190" s="80">
        <f t="shared" si="5"/>
        <v>1433.6000000000001</v>
      </c>
      <c r="H190" s="772"/>
      <c r="J190" s="773"/>
    </row>
    <row r="191" spans="1:10">
      <c r="A191" s="11">
        <v>89</v>
      </c>
      <c r="B191" s="1346" t="s">
        <v>74</v>
      </c>
      <c r="C191" s="84" t="s">
        <v>9</v>
      </c>
      <c r="D191" s="866">
        <f>1+1</f>
        <v>2</v>
      </c>
      <c r="E191" s="251">
        <v>43.016666666666673</v>
      </c>
      <c r="F191" s="80">
        <f t="shared" si="5"/>
        <v>86.033333333333346</v>
      </c>
      <c r="H191" s="772"/>
      <c r="J191" s="773"/>
    </row>
    <row r="192" spans="1:10">
      <c r="A192" s="11">
        <v>90</v>
      </c>
      <c r="B192" s="1350" t="s">
        <v>75</v>
      </c>
      <c r="C192" s="84" t="s">
        <v>9</v>
      </c>
      <c r="D192" s="866">
        <f>1+1</f>
        <v>2</v>
      </c>
      <c r="E192" s="251">
        <v>43.636666666666663</v>
      </c>
      <c r="F192" s="80">
        <f t="shared" si="5"/>
        <v>87.273333333333326</v>
      </c>
      <c r="H192" s="772"/>
      <c r="J192" s="773"/>
    </row>
    <row r="193" spans="1:10">
      <c r="A193" s="11">
        <v>91</v>
      </c>
      <c r="B193" s="1346" t="s">
        <v>76</v>
      </c>
      <c r="C193" s="84" t="s">
        <v>9</v>
      </c>
      <c r="D193" s="866">
        <f>10+1+2+1+4+1</f>
        <v>19</v>
      </c>
      <c r="E193" s="251">
        <v>25.494999999999997</v>
      </c>
      <c r="F193" s="80">
        <f t="shared" si="5"/>
        <v>484.40499999999997</v>
      </c>
      <c r="H193" s="772"/>
      <c r="J193" s="773"/>
    </row>
    <row r="194" spans="1:10">
      <c r="A194" s="11">
        <v>92</v>
      </c>
      <c r="B194" s="1350" t="s">
        <v>77</v>
      </c>
      <c r="C194" s="84" t="s">
        <v>9</v>
      </c>
      <c r="D194" s="866">
        <f>10+1+2+1+4+1</f>
        <v>19</v>
      </c>
      <c r="E194" s="251">
        <v>152</v>
      </c>
      <c r="F194" s="80">
        <f t="shared" si="5"/>
        <v>2888</v>
      </c>
      <c r="H194" s="772"/>
      <c r="J194" s="773"/>
    </row>
    <row r="195" spans="1:10">
      <c r="A195" s="11">
        <v>93</v>
      </c>
      <c r="B195" s="1350" t="s">
        <v>78</v>
      </c>
      <c r="C195" s="84" t="s">
        <v>9</v>
      </c>
      <c r="D195" s="866">
        <f>10+1+2+1+4+1</f>
        <v>19</v>
      </c>
      <c r="E195" s="251">
        <v>207.495</v>
      </c>
      <c r="F195" s="80">
        <f t="shared" si="5"/>
        <v>3942.4050000000002</v>
      </c>
      <c r="H195" s="772"/>
      <c r="J195" s="773"/>
    </row>
    <row r="196" spans="1:10">
      <c r="A196" s="11">
        <v>94</v>
      </c>
      <c r="B196" s="1346" t="s">
        <v>79</v>
      </c>
      <c r="C196" s="84" t="s">
        <v>9</v>
      </c>
      <c r="D196" s="866">
        <f>10+1+2+1+4+1</f>
        <v>19</v>
      </c>
      <c r="E196" s="251">
        <v>768.5</v>
      </c>
      <c r="F196" s="80">
        <f t="shared" si="5"/>
        <v>14601.5</v>
      </c>
      <c r="H196" s="772"/>
      <c r="J196" s="773"/>
    </row>
    <row r="197" spans="1:10">
      <c r="A197" s="11">
        <v>95</v>
      </c>
      <c r="B197" s="1346" t="s">
        <v>80</v>
      </c>
      <c r="C197" s="84" t="s">
        <v>9</v>
      </c>
      <c r="D197" s="866">
        <f>7+1+2+1+2+1</f>
        <v>14</v>
      </c>
      <c r="E197" s="251">
        <v>120.83666666666666</v>
      </c>
      <c r="F197" s="80">
        <f t="shared" si="5"/>
        <v>1691.7133333333331</v>
      </c>
      <c r="H197" s="772"/>
      <c r="J197" s="773"/>
    </row>
    <row r="198" spans="1:10" ht="25.5">
      <c r="A198" s="11">
        <v>96</v>
      </c>
      <c r="B198" s="1346" t="s">
        <v>81</v>
      </c>
      <c r="C198" s="84" t="s">
        <v>9</v>
      </c>
      <c r="D198" s="866">
        <f>1+1</f>
        <v>2</v>
      </c>
      <c r="E198" s="251">
        <v>532.45000000000005</v>
      </c>
      <c r="F198" s="80">
        <f t="shared" si="5"/>
        <v>1064.9000000000001</v>
      </c>
      <c r="H198" s="772"/>
      <c r="J198" s="773"/>
    </row>
    <row r="199" spans="1:10">
      <c r="A199" s="11">
        <v>97</v>
      </c>
      <c r="B199" s="1346" t="s">
        <v>1298</v>
      </c>
      <c r="C199" s="84" t="s">
        <v>9</v>
      </c>
      <c r="D199" s="866">
        <f>7+1+2+1+2+1</f>
        <v>14</v>
      </c>
      <c r="E199" s="251">
        <v>56.76</v>
      </c>
      <c r="F199" s="80">
        <f t="shared" si="5"/>
        <v>794.64</v>
      </c>
      <c r="H199" s="772"/>
      <c r="J199" s="773"/>
    </row>
    <row r="200" spans="1:10">
      <c r="A200" s="11">
        <v>98</v>
      </c>
      <c r="B200" s="1346" t="s">
        <v>82</v>
      </c>
      <c r="C200" s="84" t="s">
        <v>9</v>
      </c>
      <c r="D200" s="866">
        <f>7+1+2+1+2+1</f>
        <v>14</v>
      </c>
      <c r="E200" s="251">
        <v>30.4</v>
      </c>
      <c r="F200" s="80">
        <f t="shared" si="5"/>
        <v>425.59999999999997</v>
      </c>
      <c r="H200" s="772"/>
      <c r="J200" s="773"/>
    </row>
    <row r="201" spans="1:10" ht="51">
      <c r="A201" s="11">
        <v>99</v>
      </c>
      <c r="B201" s="1346" t="s">
        <v>1299</v>
      </c>
      <c r="C201" s="84" t="s">
        <v>9</v>
      </c>
      <c r="D201" s="866">
        <v>2</v>
      </c>
      <c r="E201" s="251">
        <v>765</v>
      </c>
      <c r="F201" s="80">
        <f t="shared" si="5"/>
        <v>1530</v>
      </c>
      <c r="H201" s="772"/>
      <c r="J201" s="773"/>
    </row>
    <row r="202" spans="1:10">
      <c r="A202" s="11">
        <v>100</v>
      </c>
      <c r="B202" s="1346" t="s">
        <v>1300</v>
      </c>
      <c r="C202" s="84" t="s">
        <v>9</v>
      </c>
      <c r="D202" s="866">
        <f>7+1+2+1+2+1</f>
        <v>14</v>
      </c>
      <c r="E202" s="251">
        <v>26.55</v>
      </c>
      <c r="F202" s="80">
        <f t="shared" si="5"/>
        <v>371.7</v>
      </c>
      <c r="H202" s="772"/>
      <c r="J202" s="773"/>
    </row>
    <row r="203" spans="1:10" ht="25.5">
      <c r="A203" s="11">
        <v>101</v>
      </c>
      <c r="B203" s="1346" t="s">
        <v>83</v>
      </c>
      <c r="C203" s="84" t="s">
        <v>9</v>
      </c>
      <c r="D203" s="866">
        <f>7+1+2+1+2+1</f>
        <v>14</v>
      </c>
      <c r="E203" s="251">
        <v>226.48666666666668</v>
      </c>
      <c r="F203" s="80">
        <f t="shared" si="5"/>
        <v>3170.8133333333335</v>
      </c>
      <c r="H203" s="772"/>
      <c r="J203" s="773"/>
    </row>
    <row r="204" spans="1:10" ht="51">
      <c r="A204" s="11">
        <v>102</v>
      </c>
      <c r="B204" s="1346" t="s">
        <v>84</v>
      </c>
      <c r="C204" s="84" t="s">
        <v>9</v>
      </c>
      <c r="D204" s="866">
        <f>2+2</f>
        <v>4</v>
      </c>
      <c r="E204" s="869">
        <v>152.47</v>
      </c>
      <c r="F204" s="80">
        <f t="shared" si="5"/>
        <v>609.88</v>
      </c>
      <c r="H204" s="772"/>
      <c r="J204" s="773"/>
    </row>
    <row r="205" spans="1:10" ht="25.5">
      <c r="A205" s="11">
        <v>103</v>
      </c>
      <c r="B205" s="1352" t="s">
        <v>1301</v>
      </c>
      <c r="C205" s="84" t="s">
        <v>9</v>
      </c>
      <c r="D205" s="868">
        <f>7+1+2+1+2+1</f>
        <v>14</v>
      </c>
      <c r="E205" s="871">
        <v>58.673333333333339</v>
      </c>
      <c r="F205" s="80">
        <f t="shared" si="5"/>
        <v>821.42666666666673</v>
      </c>
      <c r="H205" s="772"/>
      <c r="J205" s="773"/>
    </row>
    <row r="206" spans="1:10">
      <c r="A206" s="11">
        <v>104</v>
      </c>
      <c r="B206" s="1346" t="s">
        <v>85</v>
      </c>
      <c r="C206" s="84" t="s">
        <v>9</v>
      </c>
      <c r="D206" s="866">
        <f>2+2</f>
        <v>4</v>
      </c>
      <c r="E206" s="251">
        <v>1058</v>
      </c>
      <c r="F206" s="80">
        <f t="shared" si="5"/>
        <v>4232</v>
      </c>
      <c r="H206" s="772"/>
      <c r="J206" s="773"/>
    </row>
    <row r="207" spans="1:10" ht="38.25">
      <c r="A207" s="11">
        <v>105</v>
      </c>
      <c r="B207" s="1346" t="s">
        <v>1302</v>
      </c>
      <c r="C207" s="84" t="s">
        <v>9</v>
      </c>
      <c r="D207" s="866">
        <f>4+4</f>
        <v>8</v>
      </c>
      <c r="E207" s="869">
        <v>869.12</v>
      </c>
      <c r="F207" s="80">
        <f t="shared" si="5"/>
        <v>6952.96</v>
      </c>
      <c r="H207" s="772"/>
      <c r="J207" s="773"/>
    </row>
    <row r="208" spans="1:10">
      <c r="A208" s="11">
        <v>106</v>
      </c>
      <c r="B208" s="1346" t="s">
        <v>86</v>
      </c>
      <c r="C208" s="84" t="s">
        <v>9</v>
      </c>
      <c r="D208" s="866">
        <f>1+1</f>
        <v>2</v>
      </c>
      <c r="E208" s="251">
        <v>187.96333333333334</v>
      </c>
      <c r="F208" s="80">
        <f t="shared" si="5"/>
        <v>375.92666666666668</v>
      </c>
      <c r="H208" s="772"/>
      <c r="J208" s="773"/>
    </row>
    <row r="209" spans="1:10" ht="25.5">
      <c r="A209" s="11">
        <v>107</v>
      </c>
      <c r="B209" s="1346" t="s">
        <v>87</v>
      </c>
      <c r="C209" s="84" t="s">
        <v>9</v>
      </c>
      <c r="D209" s="866">
        <f>1+1</f>
        <v>2</v>
      </c>
      <c r="E209" s="869">
        <v>1224.425</v>
      </c>
      <c r="F209" s="80">
        <f t="shared" si="5"/>
        <v>2448.85</v>
      </c>
      <c r="H209" s="772"/>
      <c r="J209" s="773"/>
    </row>
    <row r="210" spans="1:10" ht="25.5">
      <c r="A210" s="11">
        <v>108</v>
      </c>
      <c r="B210" s="1347" t="s">
        <v>88</v>
      </c>
      <c r="C210" s="84" t="s">
        <v>9</v>
      </c>
      <c r="D210" s="867">
        <f>1+1</f>
        <v>2</v>
      </c>
      <c r="E210" s="406">
        <v>3780</v>
      </c>
      <c r="F210" s="80">
        <f t="shared" si="5"/>
        <v>7560</v>
      </c>
      <c r="H210" s="772"/>
      <c r="J210" s="773"/>
    </row>
    <row r="211" spans="1:10" ht="25.5">
      <c r="A211" s="11">
        <v>109</v>
      </c>
      <c r="B211" s="1346" t="s">
        <v>89</v>
      </c>
      <c r="C211" s="84" t="s">
        <v>9</v>
      </c>
      <c r="D211" s="866">
        <f>3+1+2+1+2</f>
        <v>9</v>
      </c>
      <c r="E211" s="251">
        <v>1102.3833333333334</v>
      </c>
      <c r="F211" s="80">
        <f t="shared" si="5"/>
        <v>9921.4500000000007</v>
      </c>
      <c r="H211" s="772"/>
      <c r="J211" s="773"/>
    </row>
    <row r="212" spans="1:10" ht="26.25" thickBot="1">
      <c r="A212" s="12">
        <v>110</v>
      </c>
      <c r="B212" s="1346" t="s">
        <v>90</v>
      </c>
      <c r="C212" s="84" t="s">
        <v>9</v>
      </c>
      <c r="D212" s="866">
        <f>1+1+5</f>
        <v>7</v>
      </c>
      <c r="E212" s="253">
        <v>69.296666666666667</v>
      </c>
      <c r="F212" s="81">
        <f t="shared" si="5"/>
        <v>485.07666666666665</v>
      </c>
      <c r="H212" s="772"/>
      <c r="J212" s="773"/>
    </row>
    <row r="213" spans="1:10" ht="13.5" thickBot="1">
      <c r="A213" s="1526" t="s">
        <v>1560</v>
      </c>
      <c r="B213" s="1527"/>
      <c r="C213" s="1527"/>
      <c r="D213" s="1527"/>
      <c r="E213" s="1527"/>
      <c r="F213" s="85">
        <f>SUM(F103:F212)</f>
        <v>576155.13833333319</v>
      </c>
    </row>
    <row r="215" spans="1:10" ht="13.5" thickBot="1"/>
    <row r="216" spans="1:10" ht="13.5" thickBot="1">
      <c r="A216" s="1613" t="s">
        <v>582</v>
      </c>
      <c r="B216" s="1614"/>
      <c r="C216" s="1614"/>
      <c r="D216" s="1614"/>
      <c r="E216" s="1614"/>
      <c r="F216" s="1615"/>
    </row>
    <row r="217" spans="1:10">
      <c r="A217" s="1537" t="s">
        <v>517</v>
      </c>
      <c r="B217" s="1624" t="s">
        <v>522</v>
      </c>
      <c r="C217" s="1620" t="s">
        <v>575</v>
      </c>
      <c r="D217" s="1622" t="s">
        <v>518</v>
      </c>
      <c r="E217" s="1543" t="s">
        <v>584</v>
      </c>
      <c r="F217" s="1541"/>
    </row>
    <row r="218" spans="1:10" ht="13.5" thickBot="1">
      <c r="A218" s="1566"/>
      <c r="B218" s="1625"/>
      <c r="C218" s="1621"/>
      <c r="D218" s="1623"/>
      <c r="E218" s="94" t="s">
        <v>579</v>
      </c>
      <c r="F218" s="383" t="s">
        <v>578</v>
      </c>
    </row>
    <row r="219" spans="1:10">
      <c r="A219" s="10">
        <v>1</v>
      </c>
      <c r="B219" s="52" t="s">
        <v>91</v>
      </c>
      <c r="C219" s="84" t="s">
        <v>9</v>
      </c>
      <c r="D219" s="870">
        <v>70</v>
      </c>
      <c r="E219" s="93">
        <v>160.80000000000001</v>
      </c>
      <c r="F219" s="79">
        <f t="shared" ref="F219:F250" si="6">D219*E219</f>
        <v>11256</v>
      </c>
      <c r="H219" s="772"/>
      <c r="I219" s="16"/>
      <c r="J219" s="773"/>
    </row>
    <row r="220" spans="1:10">
      <c r="A220" s="11">
        <v>2</v>
      </c>
      <c r="B220" s="53" t="s">
        <v>92</v>
      </c>
      <c r="C220" s="84" t="s">
        <v>9</v>
      </c>
      <c r="D220" s="870">
        <v>70</v>
      </c>
      <c r="E220" s="776">
        <v>16.53</v>
      </c>
      <c r="F220" s="80">
        <f t="shared" si="6"/>
        <v>1157.1000000000001</v>
      </c>
      <c r="H220" s="772"/>
      <c r="I220" s="16"/>
      <c r="J220" s="773"/>
    </row>
    <row r="221" spans="1:10">
      <c r="A221" s="11">
        <v>3</v>
      </c>
      <c r="B221" s="53" t="s">
        <v>93</v>
      </c>
      <c r="C221" s="84" t="s">
        <v>9</v>
      </c>
      <c r="D221" s="870">
        <v>22</v>
      </c>
      <c r="E221" s="776">
        <v>17.899999999999999</v>
      </c>
      <c r="F221" s="80">
        <f t="shared" si="6"/>
        <v>393.79999999999995</v>
      </c>
      <c r="H221" s="772"/>
      <c r="I221" s="16"/>
      <c r="J221" s="773"/>
    </row>
    <row r="222" spans="1:10">
      <c r="A222" s="11">
        <v>4</v>
      </c>
      <c r="B222" s="53" t="s">
        <v>94</v>
      </c>
      <c r="C222" s="84" t="s">
        <v>9</v>
      </c>
      <c r="D222" s="870">
        <v>140</v>
      </c>
      <c r="E222" s="776">
        <v>15</v>
      </c>
      <c r="F222" s="80">
        <f t="shared" si="6"/>
        <v>2100</v>
      </c>
      <c r="H222" s="772"/>
      <c r="I222" s="16"/>
      <c r="J222" s="773"/>
    </row>
    <row r="223" spans="1:10">
      <c r="A223" s="11">
        <v>5</v>
      </c>
      <c r="B223" s="53" t="s">
        <v>95</v>
      </c>
      <c r="C223" s="84" t="s">
        <v>9</v>
      </c>
      <c r="D223" s="870">
        <v>20</v>
      </c>
      <c r="E223" s="776">
        <v>449.51</v>
      </c>
      <c r="F223" s="80">
        <f t="shared" si="6"/>
        <v>8990.2000000000007</v>
      </c>
      <c r="H223" s="772"/>
      <c r="I223" s="16"/>
      <c r="J223" s="773"/>
    </row>
    <row r="224" spans="1:10">
      <c r="A224" s="11">
        <v>6</v>
      </c>
      <c r="B224" s="53" t="s">
        <v>96</v>
      </c>
      <c r="C224" s="84" t="s">
        <v>9</v>
      </c>
      <c r="D224" s="870">
        <v>20</v>
      </c>
      <c r="E224" s="776">
        <v>1593.89</v>
      </c>
      <c r="F224" s="80">
        <f t="shared" si="6"/>
        <v>31877.800000000003</v>
      </c>
      <c r="H224" s="772"/>
      <c r="I224" s="16"/>
      <c r="J224" s="773"/>
    </row>
    <row r="225" spans="1:10" ht="25.5">
      <c r="A225" s="11">
        <v>7</v>
      </c>
      <c r="B225" s="53" t="s">
        <v>97</v>
      </c>
      <c r="C225" s="84" t="s">
        <v>9</v>
      </c>
      <c r="D225" s="870">
        <v>27</v>
      </c>
      <c r="E225" s="776">
        <v>270</v>
      </c>
      <c r="F225" s="80">
        <f t="shared" si="6"/>
        <v>7290</v>
      </c>
      <c r="H225" s="772"/>
      <c r="I225" s="16"/>
      <c r="J225" s="773"/>
    </row>
    <row r="226" spans="1:10">
      <c r="A226" s="11">
        <v>8</v>
      </c>
      <c r="B226" s="53" t="s">
        <v>98</v>
      </c>
      <c r="C226" s="84" t="s">
        <v>9</v>
      </c>
      <c r="D226" s="870">
        <v>280</v>
      </c>
      <c r="E226" s="776">
        <v>139.84</v>
      </c>
      <c r="F226" s="80">
        <f t="shared" si="6"/>
        <v>39155.200000000004</v>
      </c>
      <c r="H226" s="772"/>
      <c r="I226" s="16"/>
      <c r="J226" s="773"/>
    </row>
    <row r="227" spans="1:10">
      <c r="A227" s="11">
        <v>9</v>
      </c>
      <c r="B227" s="53" t="s">
        <v>99</v>
      </c>
      <c r="C227" s="84" t="s">
        <v>9</v>
      </c>
      <c r="D227" s="870">
        <v>70</v>
      </c>
      <c r="E227" s="776">
        <v>24.39</v>
      </c>
      <c r="F227" s="80">
        <f t="shared" si="6"/>
        <v>1707.3</v>
      </c>
      <c r="H227" s="772"/>
      <c r="I227" s="16"/>
      <c r="J227" s="773"/>
    </row>
    <row r="228" spans="1:10">
      <c r="A228" s="11">
        <v>10</v>
      </c>
      <c r="B228" s="53" t="s">
        <v>100</v>
      </c>
      <c r="C228" s="84" t="s">
        <v>9</v>
      </c>
      <c r="D228" s="870">
        <v>245</v>
      </c>
      <c r="E228" s="776">
        <v>34.49</v>
      </c>
      <c r="F228" s="80">
        <f t="shared" si="6"/>
        <v>8450.0500000000011</v>
      </c>
      <c r="H228" s="772"/>
      <c r="I228" s="16"/>
      <c r="J228" s="773"/>
    </row>
    <row r="229" spans="1:10">
      <c r="A229" s="11">
        <v>11</v>
      </c>
      <c r="B229" s="53" t="s">
        <v>101</v>
      </c>
      <c r="C229" s="84" t="s">
        <v>9</v>
      </c>
      <c r="D229" s="870">
        <v>35</v>
      </c>
      <c r="E229" s="776">
        <v>15.32</v>
      </c>
      <c r="F229" s="80">
        <f t="shared" si="6"/>
        <v>536.20000000000005</v>
      </c>
      <c r="H229" s="772"/>
      <c r="I229" s="16"/>
      <c r="J229" s="773"/>
    </row>
    <row r="230" spans="1:10" ht="25.5">
      <c r="A230" s="11">
        <v>12</v>
      </c>
      <c r="B230" s="292" t="s">
        <v>102</v>
      </c>
      <c r="C230" s="84" t="s">
        <v>9</v>
      </c>
      <c r="D230" s="870">
        <v>7</v>
      </c>
      <c r="E230" s="776">
        <v>229.9</v>
      </c>
      <c r="F230" s="80">
        <f t="shared" si="6"/>
        <v>1609.3</v>
      </c>
      <c r="H230" s="772"/>
      <c r="I230" s="16"/>
      <c r="J230" s="773"/>
    </row>
    <row r="231" spans="1:10" ht="25.5">
      <c r="A231" s="11">
        <v>13</v>
      </c>
      <c r="B231" s="292" t="s">
        <v>103</v>
      </c>
      <c r="C231" s="84" t="s">
        <v>9</v>
      </c>
      <c r="D231" s="870">
        <v>20</v>
      </c>
      <c r="E231" s="776">
        <v>252.17</v>
      </c>
      <c r="F231" s="80">
        <f t="shared" si="6"/>
        <v>5043.3999999999996</v>
      </c>
      <c r="H231" s="772"/>
      <c r="I231" s="16"/>
      <c r="J231" s="773"/>
    </row>
    <row r="232" spans="1:10" ht="25.5">
      <c r="A232" s="11">
        <v>14</v>
      </c>
      <c r="B232" s="53" t="s">
        <v>1303</v>
      </c>
      <c r="C232" s="84" t="s">
        <v>9</v>
      </c>
      <c r="D232" s="870">
        <v>21</v>
      </c>
      <c r="E232" s="776">
        <v>4.66</v>
      </c>
      <c r="F232" s="80">
        <f t="shared" si="6"/>
        <v>97.86</v>
      </c>
      <c r="H232" s="772"/>
      <c r="I232" s="16"/>
      <c r="J232" s="773"/>
    </row>
    <row r="233" spans="1:10">
      <c r="A233" s="11">
        <v>15</v>
      </c>
      <c r="B233" s="292" t="s">
        <v>104</v>
      </c>
      <c r="C233" s="84" t="s">
        <v>9</v>
      </c>
      <c r="D233" s="870">
        <v>24</v>
      </c>
      <c r="E233" s="776">
        <v>11.31</v>
      </c>
      <c r="F233" s="80">
        <f t="shared" si="6"/>
        <v>271.44</v>
      </c>
      <c r="H233" s="772"/>
      <c r="I233" s="16"/>
      <c r="J233" s="773"/>
    </row>
    <row r="234" spans="1:10">
      <c r="A234" s="11">
        <v>16</v>
      </c>
      <c r="B234" s="292" t="s">
        <v>105</v>
      </c>
      <c r="C234" s="84" t="s">
        <v>9</v>
      </c>
      <c r="D234" s="861">
        <v>24</v>
      </c>
      <c r="E234" s="776">
        <v>15.78</v>
      </c>
      <c r="F234" s="80">
        <f t="shared" si="6"/>
        <v>378.71999999999997</v>
      </c>
      <c r="H234" s="772"/>
      <c r="I234" s="16"/>
      <c r="J234" s="773"/>
    </row>
    <row r="235" spans="1:10">
      <c r="A235" s="11">
        <v>17</v>
      </c>
      <c r="B235" s="53" t="s">
        <v>106</v>
      </c>
      <c r="C235" s="84" t="s">
        <v>9</v>
      </c>
      <c r="D235" s="861">
        <v>16</v>
      </c>
      <c r="E235" s="776">
        <v>7</v>
      </c>
      <c r="F235" s="80">
        <f t="shared" si="6"/>
        <v>112</v>
      </c>
      <c r="H235" s="772"/>
      <c r="I235" s="16"/>
      <c r="J235" s="773"/>
    </row>
    <row r="236" spans="1:10" ht="25.5">
      <c r="A236" s="11">
        <v>18</v>
      </c>
      <c r="B236" s="53" t="s">
        <v>1304</v>
      </c>
      <c r="C236" s="84" t="s">
        <v>9</v>
      </c>
      <c r="D236" s="861">
        <v>228</v>
      </c>
      <c r="E236" s="776">
        <v>32.520000000000003</v>
      </c>
      <c r="F236" s="80">
        <f t="shared" si="6"/>
        <v>7414.56</v>
      </c>
      <c r="H236" s="772"/>
      <c r="I236" s="16"/>
      <c r="J236" s="773"/>
    </row>
    <row r="237" spans="1:10" ht="25.5">
      <c r="A237" s="11">
        <v>19</v>
      </c>
      <c r="B237" s="53" t="s">
        <v>107</v>
      </c>
      <c r="C237" s="84" t="s">
        <v>9</v>
      </c>
      <c r="D237" s="861">
        <v>28</v>
      </c>
      <c r="E237" s="776">
        <v>397.58</v>
      </c>
      <c r="F237" s="80">
        <f t="shared" si="6"/>
        <v>11132.24</v>
      </c>
      <c r="H237" s="772"/>
      <c r="I237" s="16"/>
      <c r="J237" s="773"/>
    </row>
    <row r="238" spans="1:10" ht="25.5">
      <c r="A238" s="11">
        <v>20</v>
      </c>
      <c r="B238" s="53" t="s">
        <v>108</v>
      </c>
      <c r="C238" s="84" t="s">
        <v>9</v>
      </c>
      <c r="D238" s="861">
        <v>28</v>
      </c>
      <c r="E238" s="776">
        <v>6.3</v>
      </c>
      <c r="F238" s="80">
        <f t="shared" si="6"/>
        <v>176.4</v>
      </c>
      <c r="H238" s="772"/>
      <c r="I238" s="16"/>
      <c r="J238" s="773"/>
    </row>
    <row r="239" spans="1:10" ht="25.5">
      <c r="A239" s="11">
        <v>21</v>
      </c>
      <c r="B239" s="292" t="s">
        <v>109</v>
      </c>
      <c r="C239" s="84" t="s">
        <v>9</v>
      </c>
      <c r="D239" s="861">
        <v>28</v>
      </c>
      <c r="E239" s="776">
        <v>23.68</v>
      </c>
      <c r="F239" s="80">
        <f t="shared" si="6"/>
        <v>663.04</v>
      </c>
      <c r="H239" s="772"/>
      <c r="I239" s="16"/>
      <c r="J239" s="773"/>
    </row>
    <row r="240" spans="1:10">
      <c r="A240" s="11">
        <v>22</v>
      </c>
      <c r="B240" s="292" t="s">
        <v>110</v>
      </c>
      <c r="C240" s="84" t="s">
        <v>9</v>
      </c>
      <c r="D240" s="861">
        <v>28</v>
      </c>
      <c r="E240" s="776">
        <v>10.61</v>
      </c>
      <c r="F240" s="80">
        <f t="shared" si="6"/>
        <v>297.08</v>
      </c>
      <c r="H240" s="772"/>
      <c r="I240" s="16"/>
      <c r="J240" s="773"/>
    </row>
    <row r="241" spans="1:10">
      <c r="A241" s="11">
        <v>23</v>
      </c>
      <c r="B241" s="53" t="s">
        <v>111</v>
      </c>
      <c r="C241" s="84" t="s">
        <v>9</v>
      </c>
      <c r="D241" s="861">
        <v>245</v>
      </c>
      <c r="E241" s="776">
        <v>1.02</v>
      </c>
      <c r="F241" s="80">
        <f t="shared" si="6"/>
        <v>249.9</v>
      </c>
      <c r="H241" s="772"/>
      <c r="I241" s="16"/>
      <c r="J241" s="773"/>
    </row>
    <row r="242" spans="1:10">
      <c r="A242" s="11">
        <v>24</v>
      </c>
      <c r="B242" s="53" t="s">
        <v>112</v>
      </c>
      <c r="C242" s="84" t="s">
        <v>9</v>
      </c>
      <c r="D242" s="861">
        <v>14</v>
      </c>
      <c r="E242" s="776">
        <v>17.48</v>
      </c>
      <c r="F242" s="80">
        <f t="shared" si="6"/>
        <v>244.72</v>
      </c>
      <c r="H242" s="772"/>
      <c r="I242" s="16"/>
      <c r="J242" s="773"/>
    </row>
    <row r="243" spans="1:10">
      <c r="A243" s="11">
        <v>25</v>
      </c>
      <c r="B243" s="53" t="s">
        <v>113</v>
      </c>
      <c r="C243" s="84" t="s">
        <v>9</v>
      </c>
      <c r="D243" s="861">
        <v>228</v>
      </c>
      <c r="E243" s="776">
        <v>21.24</v>
      </c>
      <c r="F243" s="80">
        <f t="shared" si="6"/>
        <v>4842.7199999999993</v>
      </c>
      <c r="H243" s="772"/>
      <c r="I243" s="16"/>
      <c r="J243" s="773"/>
    </row>
    <row r="244" spans="1:10">
      <c r="A244" s="11">
        <v>26</v>
      </c>
      <c r="B244" s="53" t="s">
        <v>114</v>
      </c>
      <c r="C244" s="84" t="s">
        <v>9</v>
      </c>
      <c r="D244" s="861">
        <v>232</v>
      </c>
      <c r="E244" s="776">
        <v>20</v>
      </c>
      <c r="F244" s="80">
        <f t="shared" si="6"/>
        <v>4640</v>
      </c>
      <c r="H244" s="772"/>
      <c r="I244" s="16"/>
      <c r="J244" s="773"/>
    </row>
    <row r="245" spans="1:10">
      <c r="A245" s="11">
        <v>27</v>
      </c>
      <c r="B245" s="53" t="s">
        <v>115</v>
      </c>
      <c r="C245" s="84" t="s">
        <v>9</v>
      </c>
      <c r="D245" s="861">
        <v>232</v>
      </c>
      <c r="E245" s="776">
        <v>13.75</v>
      </c>
      <c r="F245" s="80">
        <f t="shared" si="6"/>
        <v>3190</v>
      </c>
      <c r="H245" s="772"/>
      <c r="I245" s="16"/>
      <c r="J245" s="773"/>
    </row>
    <row r="246" spans="1:10">
      <c r="A246" s="11">
        <v>28</v>
      </c>
      <c r="B246" s="53" t="s">
        <v>116</v>
      </c>
      <c r="C246" s="84" t="s">
        <v>9</v>
      </c>
      <c r="D246" s="861">
        <v>35</v>
      </c>
      <c r="E246" s="776">
        <v>122.76</v>
      </c>
      <c r="F246" s="80">
        <f t="shared" si="6"/>
        <v>4296.6000000000004</v>
      </c>
      <c r="H246" s="772"/>
      <c r="I246" s="16"/>
      <c r="J246" s="773"/>
    </row>
    <row r="247" spans="1:10">
      <c r="A247" s="11">
        <v>29</v>
      </c>
      <c r="B247" s="53" t="s">
        <v>6</v>
      </c>
      <c r="C247" s="84" t="s">
        <v>9</v>
      </c>
      <c r="D247" s="861">
        <v>28</v>
      </c>
      <c r="E247" s="776">
        <v>49.4</v>
      </c>
      <c r="F247" s="80">
        <f t="shared" si="6"/>
        <v>1383.2</v>
      </c>
      <c r="H247" s="772"/>
      <c r="I247" s="16"/>
      <c r="J247" s="773"/>
    </row>
    <row r="248" spans="1:10">
      <c r="A248" s="11">
        <v>30</v>
      </c>
      <c r="B248" s="292" t="s">
        <v>117</v>
      </c>
      <c r="C248" s="84" t="s">
        <v>9</v>
      </c>
      <c r="D248" s="861">
        <v>102</v>
      </c>
      <c r="E248" s="776">
        <v>38.9</v>
      </c>
      <c r="F248" s="80">
        <f t="shared" si="6"/>
        <v>3967.7999999999997</v>
      </c>
      <c r="H248" s="772"/>
      <c r="I248" s="16"/>
      <c r="J248" s="773"/>
    </row>
    <row r="249" spans="1:10">
      <c r="A249" s="11">
        <v>31</v>
      </c>
      <c r="B249" s="53" t="s">
        <v>118</v>
      </c>
      <c r="C249" s="84" t="s">
        <v>9</v>
      </c>
      <c r="D249" s="861">
        <v>34</v>
      </c>
      <c r="E249" s="776">
        <v>2.73</v>
      </c>
      <c r="F249" s="80">
        <f t="shared" si="6"/>
        <v>92.82</v>
      </c>
      <c r="H249" s="772"/>
      <c r="I249" s="16"/>
      <c r="J249" s="773"/>
    </row>
    <row r="250" spans="1:10">
      <c r="A250" s="11">
        <v>32</v>
      </c>
      <c r="B250" s="53" t="s">
        <v>119</v>
      </c>
      <c r="C250" s="84" t="s">
        <v>9</v>
      </c>
      <c r="D250" s="861">
        <v>42</v>
      </c>
      <c r="E250" s="776">
        <v>1.1100000000000001</v>
      </c>
      <c r="F250" s="80">
        <f t="shared" si="6"/>
        <v>46.620000000000005</v>
      </c>
      <c r="H250" s="772"/>
      <c r="I250" s="16"/>
      <c r="J250" s="773"/>
    </row>
    <row r="251" spans="1:10">
      <c r="A251" s="11">
        <v>33</v>
      </c>
      <c r="B251" s="53" t="s">
        <v>120</v>
      </c>
      <c r="C251" s="84" t="s">
        <v>9</v>
      </c>
      <c r="D251" s="861">
        <v>42</v>
      </c>
      <c r="E251" s="776">
        <v>21.18</v>
      </c>
      <c r="F251" s="80">
        <f t="shared" ref="F251:F273" si="7">D251*E251</f>
        <v>889.56</v>
      </c>
      <c r="H251" s="772"/>
      <c r="I251" s="16"/>
      <c r="J251" s="773"/>
    </row>
    <row r="252" spans="1:10">
      <c r="A252" s="11">
        <v>34</v>
      </c>
      <c r="B252" s="53" t="s">
        <v>121</v>
      </c>
      <c r="C252" s="84" t="s">
        <v>9</v>
      </c>
      <c r="D252" s="861">
        <v>42</v>
      </c>
      <c r="E252" s="776">
        <v>39.86</v>
      </c>
      <c r="F252" s="80">
        <f t="shared" si="7"/>
        <v>1674.12</v>
      </c>
      <c r="H252" s="772"/>
      <c r="I252" s="16"/>
      <c r="J252" s="773"/>
    </row>
    <row r="253" spans="1:10">
      <c r="A253" s="11">
        <v>35</v>
      </c>
      <c r="B253" s="53" t="s">
        <v>122</v>
      </c>
      <c r="C253" s="84" t="s">
        <v>9</v>
      </c>
      <c r="D253" s="861">
        <v>42</v>
      </c>
      <c r="E253" s="776">
        <v>109.5</v>
      </c>
      <c r="F253" s="80">
        <f t="shared" si="7"/>
        <v>4599</v>
      </c>
      <c r="H253" s="772"/>
      <c r="I253" s="16"/>
      <c r="J253" s="773"/>
    </row>
    <row r="254" spans="1:10">
      <c r="A254" s="11">
        <v>36</v>
      </c>
      <c r="B254" s="53" t="s">
        <v>123</v>
      </c>
      <c r="C254" s="84" t="s">
        <v>9</v>
      </c>
      <c r="D254" s="861">
        <v>42</v>
      </c>
      <c r="E254" s="776">
        <v>25.43</v>
      </c>
      <c r="F254" s="80">
        <f t="shared" si="7"/>
        <v>1068.06</v>
      </c>
      <c r="H254" s="772"/>
      <c r="I254" s="16"/>
      <c r="J254" s="773"/>
    </row>
    <row r="255" spans="1:10">
      <c r="A255" s="11">
        <v>37</v>
      </c>
      <c r="B255" s="53" t="s">
        <v>124</v>
      </c>
      <c r="C255" s="84" t="s">
        <v>9</v>
      </c>
      <c r="D255" s="861">
        <v>35</v>
      </c>
      <c r="E255" s="776">
        <v>30.32</v>
      </c>
      <c r="F255" s="80">
        <f t="shared" si="7"/>
        <v>1061.2</v>
      </c>
      <c r="H255" s="772"/>
      <c r="I255" s="16"/>
      <c r="J255" s="773"/>
    </row>
    <row r="256" spans="1:10" ht="25.5">
      <c r="A256" s="11">
        <v>38</v>
      </c>
      <c r="B256" s="53" t="s">
        <v>125</v>
      </c>
      <c r="C256" s="84" t="s">
        <v>9</v>
      </c>
      <c r="D256" s="861">
        <v>20</v>
      </c>
      <c r="E256" s="776">
        <v>23.06</v>
      </c>
      <c r="F256" s="80">
        <f t="shared" si="7"/>
        <v>461.2</v>
      </c>
      <c r="H256" s="772"/>
      <c r="I256" s="16"/>
      <c r="J256" s="773"/>
    </row>
    <row r="257" spans="1:10">
      <c r="A257" s="11">
        <v>39</v>
      </c>
      <c r="B257" s="292" t="s">
        <v>126</v>
      </c>
      <c r="C257" s="84" t="s">
        <v>9</v>
      </c>
      <c r="D257" s="861">
        <v>20</v>
      </c>
      <c r="E257" s="776">
        <v>14.73</v>
      </c>
      <c r="F257" s="80">
        <f t="shared" si="7"/>
        <v>294.60000000000002</v>
      </c>
      <c r="H257" s="772"/>
      <c r="I257" s="16"/>
      <c r="J257" s="773"/>
    </row>
    <row r="258" spans="1:10">
      <c r="A258" s="11">
        <v>40</v>
      </c>
      <c r="B258" s="53" t="s">
        <v>127</v>
      </c>
      <c r="C258" s="84" t="s">
        <v>9</v>
      </c>
      <c r="D258" s="861">
        <v>230</v>
      </c>
      <c r="E258" s="776">
        <v>35.65</v>
      </c>
      <c r="F258" s="80">
        <f t="shared" si="7"/>
        <v>8199.5</v>
      </c>
      <c r="H258" s="772"/>
      <c r="I258" s="16"/>
      <c r="J258" s="773"/>
    </row>
    <row r="259" spans="1:10">
      <c r="A259" s="11">
        <v>41</v>
      </c>
      <c r="B259" s="53" t="s">
        <v>1305</v>
      </c>
      <c r="C259" s="84" t="s">
        <v>9</v>
      </c>
      <c r="D259" s="861">
        <v>65</v>
      </c>
      <c r="E259" s="776">
        <v>30</v>
      </c>
      <c r="F259" s="80">
        <f t="shared" si="7"/>
        <v>1950</v>
      </c>
      <c r="H259" s="772"/>
      <c r="I259" s="16"/>
      <c r="J259" s="773"/>
    </row>
    <row r="260" spans="1:10">
      <c r="A260" s="11">
        <v>42</v>
      </c>
      <c r="B260" s="53" t="s">
        <v>128</v>
      </c>
      <c r="C260" s="84" t="s">
        <v>9</v>
      </c>
      <c r="D260" s="861">
        <v>230</v>
      </c>
      <c r="E260" s="776">
        <v>38.5</v>
      </c>
      <c r="F260" s="80">
        <f t="shared" si="7"/>
        <v>8855</v>
      </c>
      <c r="H260" s="772"/>
      <c r="I260" s="16"/>
      <c r="J260" s="773"/>
    </row>
    <row r="261" spans="1:10">
      <c r="A261" s="11">
        <v>43</v>
      </c>
      <c r="B261" s="53" t="s">
        <v>129</v>
      </c>
      <c r="C261" s="84" t="s">
        <v>9</v>
      </c>
      <c r="D261" s="861">
        <v>20</v>
      </c>
      <c r="E261" s="776">
        <v>196.05</v>
      </c>
      <c r="F261" s="80">
        <f t="shared" si="7"/>
        <v>3921</v>
      </c>
      <c r="H261" s="772"/>
      <c r="I261" s="16"/>
      <c r="J261" s="773"/>
    </row>
    <row r="262" spans="1:10">
      <c r="A262" s="11">
        <v>44</v>
      </c>
      <c r="B262" s="53" t="s">
        <v>130</v>
      </c>
      <c r="C262" s="84" t="s">
        <v>9</v>
      </c>
      <c r="D262" s="861">
        <v>65</v>
      </c>
      <c r="E262" s="776">
        <v>9.49</v>
      </c>
      <c r="F262" s="80">
        <f t="shared" si="7"/>
        <v>616.85</v>
      </c>
      <c r="H262" s="772"/>
      <c r="I262" s="16"/>
      <c r="J262" s="773"/>
    </row>
    <row r="263" spans="1:10">
      <c r="A263" s="11">
        <v>45</v>
      </c>
      <c r="B263" s="53" t="s">
        <v>7</v>
      </c>
      <c r="C263" s="84" t="s">
        <v>9</v>
      </c>
      <c r="D263" s="861">
        <v>20</v>
      </c>
      <c r="E263" s="776">
        <v>26.75</v>
      </c>
      <c r="F263" s="80">
        <f t="shared" si="7"/>
        <v>535</v>
      </c>
      <c r="H263" s="772"/>
      <c r="I263" s="16"/>
      <c r="J263" s="773"/>
    </row>
    <row r="264" spans="1:10">
      <c r="A264" s="11">
        <v>46</v>
      </c>
      <c r="B264" s="53" t="s">
        <v>131</v>
      </c>
      <c r="C264" s="84" t="s">
        <v>9</v>
      </c>
      <c r="D264" s="861">
        <v>20</v>
      </c>
      <c r="E264" s="776">
        <v>28.7</v>
      </c>
      <c r="F264" s="80">
        <f t="shared" si="7"/>
        <v>574</v>
      </c>
      <c r="H264" s="772"/>
      <c r="I264" s="16"/>
      <c r="J264" s="773"/>
    </row>
    <row r="265" spans="1:10">
      <c r="A265" s="11">
        <v>47</v>
      </c>
      <c r="B265" s="53" t="s">
        <v>132</v>
      </c>
      <c r="C265" s="84" t="s">
        <v>9</v>
      </c>
      <c r="D265" s="861">
        <v>70</v>
      </c>
      <c r="E265" s="776">
        <v>14.86</v>
      </c>
      <c r="F265" s="80">
        <f t="shared" si="7"/>
        <v>1040.2</v>
      </c>
      <c r="H265" s="772"/>
      <c r="I265" s="16"/>
      <c r="J265" s="773"/>
    </row>
    <row r="266" spans="1:10" ht="76.5">
      <c r="A266" s="11">
        <v>48</v>
      </c>
      <c r="B266" s="71" t="s">
        <v>133</v>
      </c>
      <c r="C266" s="84" t="s">
        <v>9</v>
      </c>
      <c r="D266" s="861">
        <v>66</v>
      </c>
      <c r="E266" s="776">
        <v>41.5</v>
      </c>
      <c r="F266" s="80">
        <f t="shared" si="7"/>
        <v>2739</v>
      </c>
      <c r="H266" s="772"/>
      <c r="I266" s="16"/>
      <c r="J266" s="773"/>
    </row>
    <row r="267" spans="1:10">
      <c r="A267" s="11">
        <v>49</v>
      </c>
      <c r="B267" s="53" t="s">
        <v>134</v>
      </c>
      <c r="C267" s="84" t="s">
        <v>9</v>
      </c>
      <c r="D267" s="861">
        <v>20</v>
      </c>
      <c r="E267" s="776">
        <v>27.26</v>
      </c>
      <c r="F267" s="80">
        <f t="shared" si="7"/>
        <v>545.20000000000005</v>
      </c>
      <c r="H267" s="772"/>
      <c r="I267" s="16"/>
      <c r="J267" s="773"/>
    </row>
    <row r="268" spans="1:10">
      <c r="A268" s="11">
        <v>50</v>
      </c>
      <c r="B268" s="53" t="s">
        <v>135</v>
      </c>
      <c r="C268" s="84" t="s">
        <v>9</v>
      </c>
      <c r="D268" s="861">
        <v>28</v>
      </c>
      <c r="E268" s="776">
        <v>24.36</v>
      </c>
      <c r="F268" s="80">
        <f t="shared" si="7"/>
        <v>682.07999999999993</v>
      </c>
      <c r="H268" s="772"/>
      <c r="I268" s="16"/>
      <c r="J268" s="773"/>
    </row>
    <row r="269" spans="1:10">
      <c r="A269" s="11">
        <v>51</v>
      </c>
      <c r="B269" s="53" t="s">
        <v>136</v>
      </c>
      <c r="C269" s="84" t="s">
        <v>9</v>
      </c>
      <c r="D269" s="861">
        <v>70</v>
      </c>
      <c r="E269" s="776">
        <v>14.55</v>
      </c>
      <c r="F269" s="80">
        <f t="shared" si="7"/>
        <v>1018.5</v>
      </c>
      <c r="H269" s="772"/>
      <c r="I269" s="16"/>
      <c r="J269" s="773"/>
    </row>
    <row r="270" spans="1:10">
      <c r="A270" s="11">
        <v>52</v>
      </c>
      <c r="B270" s="53" t="s">
        <v>137</v>
      </c>
      <c r="C270" s="84" t="s">
        <v>9</v>
      </c>
      <c r="D270" s="861">
        <v>35</v>
      </c>
      <c r="E270" s="776">
        <v>25.25</v>
      </c>
      <c r="F270" s="80">
        <f t="shared" si="7"/>
        <v>883.75</v>
      </c>
      <c r="H270" s="772"/>
      <c r="I270" s="16"/>
      <c r="J270" s="773"/>
    </row>
    <row r="271" spans="1:10">
      <c r="A271" s="11">
        <v>53</v>
      </c>
      <c r="B271" s="53" t="s">
        <v>138</v>
      </c>
      <c r="C271" s="84" t="s">
        <v>9</v>
      </c>
      <c r="D271" s="861">
        <v>72</v>
      </c>
      <c r="E271" s="776">
        <v>31.37</v>
      </c>
      <c r="F271" s="80">
        <f t="shared" si="7"/>
        <v>2258.64</v>
      </c>
      <c r="H271" s="772"/>
      <c r="I271" s="16"/>
      <c r="J271" s="773"/>
    </row>
    <row r="272" spans="1:10">
      <c r="A272" s="11">
        <v>54</v>
      </c>
      <c r="B272" s="292" t="s">
        <v>139</v>
      </c>
      <c r="C272" s="84" t="s">
        <v>9</v>
      </c>
      <c r="D272" s="861">
        <v>7</v>
      </c>
      <c r="E272" s="776">
        <v>13.8</v>
      </c>
      <c r="F272" s="80">
        <f t="shared" si="7"/>
        <v>96.600000000000009</v>
      </c>
      <c r="H272" s="772"/>
      <c r="I272" s="16"/>
      <c r="J272" s="773"/>
    </row>
    <row r="273" spans="1:10" ht="13.5" thickBot="1">
      <c r="A273" s="12">
        <v>55</v>
      </c>
      <c r="B273" s="54" t="s">
        <v>140</v>
      </c>
      <c r="C273" s="84" t="s">
        <v>9</v>
      </c>
      <c r="D273" s="861">
        <v>7</v>
      </c>
      <c r="E273" s="95">
        <v>38.340000000000003</v>
      </c>
      <c r="F273" s="81">
        <f t="shared" si="7"/>
        <v>268.38</v>
      </c>
      <c r="H273" s="772"/>
      <c r="I273" s="16"/>
      <c r="J273" s="773"/>
    </row>
    <row r="274" spans="1:10" ht="13.5" thickBot="1">
      <c r="A274" s="1526" t="s">
        <v>585</v>
      </c>
      <c r="B274" s="1527"/>
      <c r="C274" s="1527"/>
      <c r="D274" s="1527"/>
      <c r="E274" s="1527"/>
      <c r="F274" s="85">
        <f>SUM(F219:F273)</f>
        <v>207295.51000000007</v>
      </c>
    </row>
    <row r="276" spans="1:10" ht="13.5" thickBot="1"/>
    <row r="277" spans="1:10" ht="13.5" thickBot="1">
      <c r="A277" s="1633" t="s">
        <v>596</v>
      </c>
      <c r="B277" s="1634"/>
      <c r="C277" s="1634"/>
      <c r="D277" s="1634"/>
      <c r="E277" s="1634"/>
      <c r="F277" s="1635"/>
    </row>
    <row r="278" spans="1:10" ht="13.5" thickBot="1">
      <c r="A278" s="67" t="s">
        <v>517</v>
      </c>
      <c r="B278" s="1628" t="s">
        <v>522</v>
      </c>
      <c r="C278" s="1629"/>
      <c r="D278" s="1630"/>
      <c r="E278" s="1626" t="s">
        <v>586</v>
      </c>
      <c r="F278" s="1627"/>
    </row>
    <row r="279" spans="1:10">
      <c r="A279" s="87" t="s">
        <v>590</v>
      </c>
      <c r="B279" s="1648" t="s">
        <v>588</v>
      </c>
      <c r="C279" s="1649"/>
      <c r="D279" s="1650"/>
      <c r="E279" s="1642">
        <f>F97</f>
        <v>63379.505000000005</v>
      </c>
      <c r="F279" s="1643"/>
    </row>
    <row r="280" spans="1:10">
      <c r="A280" s="88" t="s">
        <v>591</v>
      </c>
      <c r="B280" s="1636" t="s">
        <v>589</v>
      </c>
      <c r="C280" s="1637"/>
      <c r="D280" s="1638"/>
      <c r="E280" s="1644">
        <f>F213</f>
        <v>576155.13833333319</v>
      </c>
      <c r="F280" s="1645"/>
    </row>
    <row r="281" spans="1:10" ht="13.5" thickBot="1">
      <c r="A281" s="89" t="s">
        <v>592</v>
      </c>
      <c r="B281" s="1639" t="s">
        <v>587</v>
      </c>
      <c r="C281" s="1640"/>
      <c r="D281" s="1641"/>
      <c r="E281" s="1646">
        <f>F274</f>
        <v>207295.51000000007</v>
      </c>
      <c r="F281" s="1647"/>
    </row>
    <row r="282" spans="1:10" ht="13.5" thickBot="1">
      <c r="A282" s="1526" t="s">
        <v>1561</v>
      </c>
      <c r="B282" s="1527"/>
      <c r="C282" s="1527"/>
      <c r="D282" s="1527"/>
      <c r="E282" s="1631">
        <f>SUM(E279:F281)</f>
        <v>846830.15333333332</v>
      </c>
      <c r="F282" s="1632"/>
    </row>
  </sheetData>
  <mergeCells count="37">
    <mergeCell ref="A282:D282"/>
    <mergeCell ref="E282:F282"/>
    <mergeCell ref="A277:F277"/>
    <mergeCell ref="B280:D280"/>
    <mergeCell ref="B281:D281"/>
    <mergeCell ref="E279:F279"/>
    <mergeCell ref="E280:F280"/>
    <mergeCell ref="E281:F281"/>
    <mergeCell ref="B279:D279"/>
    <mergeCell ref="A274:E274"/>
    <mergeCell ref="E278:F278"/>
    <mergeCell ref="B278:D278"/>
    <mergeCell ref="A213:E213"/>
    <mergeCell ref="A216:F216"/>
    <mergeCell ref="A217:A218"/>
    <mergeCell ref="B217:B218"/>
    <mergeCell ref="C217:C218"/>
    <mergeCell ref="D217:D218"/>
    <mergeCell ref="E217:F217"/>
    <mergeCell ref="A1:F1"/>
    <mergeCell ref="A2:F2"/>
    <mergeCell ref="A3:F3"/>
    <mergeCell ref="A5:F7"/>
    <mergeCell ref="A9:F9"/>
    <mergeCell ref="A12:F12"/>
    <mergeCell ref="A100:F100"/>
    <mergeCell ref="A101:A102"/>
    <mergeCell ref="B101:B102"/>
    <mergeCell ref="C101:C102"/>
    <mergeCell ref="D101:D102"/>
    <mergeCell ref="E101:F101"/>
    <mergeCell ref="A97:E97"/>
    <mergeCell ref="E13:F13"/>
    <mergeCell ref="D13:D14"/>
    <mergeCell ref="C13:C14"/>
    <mergeCell ref="B13:B14"/>
    <mergeCell ref="A13:A14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80" orientation="portrait" horizontalDpi="4294967294" verticalDpi="4294967294" r:id="rId1"/>
  <ignoredErrors>
    <ignoredError sqref="D106 D113 D140 D149 D179 D183 D198 D204" 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66"/>
  <sheetViews>
    <sheetView topLeftCell="A148" zoomScale="80" zoomScaleNormal="80" workbookViewId="0">
      <selection activeCell="I175" sqref="I175"/>
    </sheetView>
  </sheetViews>
  <sheetFormatPr defaultColWidth="4.85546875" defaultRowHeight="12.75"/>
  <cols>
    <col min="1" max="1" width="5.42578125" style="14" bestFit="1" customWidth="1"/>
    <col min="2" max="2" width="37.5703125" style="97" customWidth="1"/>
    <col min="3" max="3" width="9.7109375" style="14" bestFit="1" customWidth="1"/>
    <col min="4" max="4" width="13.140625" style="404" bestFit="1" customWidth="1"/>
    <col min="5" max="5" width="9.85546875" style="404" bestFit="1" customWidth="1"/>
    <col min="6" max="6" width="13.5703125" style="404" bestFit="1" customWidth="1"/>
    <col min="7" max="16384" width="4.85546875" style="14"/>
  </cols>
  <sheetData>
    <row r="1" spans="1:6">
      <c r="A1" s="1374" t="s">
        <v>485</v>
      </c>
      <c r="B1" s="1375"/>
      <c r="C1" s="1375"/>
      <c r="D1" s="1375"/>
      <c r="E1" s="1375"/>
      <c r="F1" s="1376"/>
    </row>
    <row r="2" spans="1:6">
      <c r="A2" s="1377" t="s">
        <v>486</v>
      </c>
      <c r="B2" s="1378"/>
      <c r="C2" s="1378"/>
      <c r="D2" s="1378"/>
      <c r="E2" s="1378"/>
      <c r="F2" s="1379"/>
    </row>
    <row r="3" spans="1:6" ht="13.5" thickBot="1">
      <c r="A3" s="1380"/>
      <c r="B3" s="1381"/>
      <c r="C3" s="1381"/>
      <c r="D3" s="1381"/>
      <c r="E3" s="1381"/>
      <c r="F3" s="1382"/>
    </row>
    <row r="4" spans="1:6" ht="13.5" thickBot="1">
      <c r="A4" s="17"/>
      <c r="B4" s="21"/>
      <c r="C4" s="17"/>
      <c r="D4" s="44"/>
      <c r="E4" s="44"/>
      <c r="F4" s="44"/>
    </row>
    <row r="5" spans="1:6">
      <c r="A5" s="1383" t="s">
        <v>863</v>
      </c>
      <c r="B5" s="1384"/>
      <c r="C5" s="1384"/>
      <c r="D5" s="1384"/>
      <c r="E5" s="1384"/>
      <c r="F5" s="1385"/>
    </row>
    <row r="6" spans="1:6">
      <c r="A6" s="1386"/>
      <c r="B6" s="1387"/>
      <c r="C6" s="1387"/>
      <c r="D6" s="1387"/>
      <c r="E6" s="1387"/>
      <c r="F6" s="1388"/>
    </row>
    <row r="7" spans="1:6" ht="13.5" thickBot="1">
      <c r="A7" s="1389"/>
      <c r="B7" s="1390"/>
      <c r="C7" s="1390"/>
      <c r="D7" s="1390"/>
      <c r="E7" s="1390"/>
      <c r="F7" s="1391"/>
    </row>
    <row r="8" spans="1:6" ht="13.5" thickBot="1">
      <c r="A8" s="17"/>
      <c r="B8" s="21"/>
      <c r="C8" s="18"/>
      <c r="D8" s="44"/>
      <c r="E8" s="44"/>
      <c r="F8" s="44"/>
    </row>
    <row r="9" spans="1:6" ht="13.5" thickBot="1">
      <c r="A9" s="1529" t="s">
        <v>594</v>
      </c>
      <c r="B9" s="1530"/>
      <c r="C9" s="1530"/>
      <c r="D9" s="1530"/>
      <c r="E9" s="1530"/>
      <c r="F9" s="1531"/>
    </row>
    <row r="10" spans="1:6">
      <c r="C10" s="16"/>
    </row>
    <row r="11" spans="1:6" ht="13.5" thickBot="1">
      <c r="C11" s="16"/>
    </row>
    <row r="12" spans="1:6" ht="13.5" thickBot="1">
      <c r="A12" s="1613" t="s">
        <v>593</v>
      </c>
      <c r="B12" s="1614"/>
      <c r="C12" s="1614"/>
      <c r="D12" s="1614"/>
      <c r="E12" s="1614"/>
      <c r="F12" s="1615"/>
    </row>
    <row r="13" spans="1:6">
      <c r="A13" s="1537" t="s">
        <v>517</v>
      </c>
      <c r="B13" s="1564" t="s">
        <v>522</v>
      </c>
      <c r="C13" s="1537" t="s">
        <v>575</v>
      </c>
      <c r="D13" s="1652" t="s">
        <v>518</v>
      </c>
      <c r="E13" s="1543" t="s">
        <v>584</v>
      </c>
      <c r="F13" s="1541"/>
    </row>
    <row r="14" spans="1:6" ht="13.5" thickBot="1">
      <c r="A14" s="1538"/>
      <c r="B14" s="1651"/>
      <c r="C14" s="1538"/>
      <c r="D14" s="1653"/>
      <c r="E14" s="92" t="s">
        <v>579</v>
      </c>
      <c r="F14" s="380" t="s">
        <v>578</v>
      </c>
    </row>
    <row r="15" spans="1:6">
      <c r="A15" s="25">
        <v>1</v>
      </c>
      <c r="B15" s="1303" t="s">
        <v>141</v>
      </c>
      <c r="C15" s="224" t="s">
        <v>646</v>
      </c>
      <c r="D15" s="872">
        <v>36</v>
      </c>
      <c r="E15" s="405">
        <v>382.30555555555554</v>
      </c>
      <c r="F15" s="1304">
        <f>D15*E15</f>
        <v>13763</v>
      </c>
    </row>
    <row r="16" spans="1:6">
      <c r="A16" s="11">
        <v>2</v>
      </c>
      <c r="B16" s="1305" t="s">
        <v>1167</v>
      </c>
      <c r="C16" s="224" t="s">
        <v>646</v>
      </c>
      <c r="D16" s="761">
        <v>117</v>
      </c>
      <c r="E16" s="406">
        <v>2.6751851851851853</v>
      </c>
      <c r="F16" s="1306">
        <f>D16*E16</f>
        <v>312.99666666666667</v>
      </c>
    </row>
    <row r="17" spans="1:6">
      <c r="A17" s="11">
        <v>3</v>
      </c>
      <c r="B17" s="1305" t="s">
        <v>1168</v>
      </c>
      <c r="C17" s="224" t="s">
        <v>646</v>
      </c>
      <c r="D17" s="761">
        <v>117</v>
      </c>
      <c r="E17" s="406">
        <v>1.8862962962962959</v>
      </c>
      <c r="F17" s="1306">
        <f t="shared" ref="F17:F60" si="0">D17*E17</f>
        <v>220.69666666666663</v>
      </c>
    </row>
    <row r="18" spans="1:6" ht="38.25">
      <c r="A18" s="11">
        <v>4</v>
      </c>
      <c r="B18" s="1305" t="s">
        <v>1187</v>
      </c>
      <c r="C18" s="224" t="s">
        <v>1083</v>
      </c>
      <c r="D18" s="761">
        <v>432</v>
      </c>
      <c r="E18" s="406">
        <v>2.99</v>
      </c>
      <c r="F18" s="1306">
        <f t="shared" si="0"/>
        <v>1291.68</v>
      </c>
    </row>
    <row r="19" spans="1:6">
      <c r="A19" s="11">
        <v>5</v>
      </c>
      <c r="B19" s="1305" t="s">
        <v>488</v>
      </c>
      <c r="C19" s="224" t="s">
        <v>646</v>
      </c>
      <c r="D19" s="761">
        <v>174</v>
      </c>
      <c r="E19" s="406">
        <v>58.701481481481487</v>
      </c>
      <c r="F19" s="1306">
        <f t="shared" si="0"/>
        <v>10214.057777777778</v>
      </c>
    </row>
    <row r="20" spans="1:6">
      <c r="A20" s="11">
        <v>6</v>
      </c>
      <c r="B20" s="1305" t="s">
        <v>1169</v>
      </c>
      <c r="C20" s="224" t="s">
        <v>646</v>
      </c>
      <c r="D20" s="761">
        <v>117</v>
      </c>
      <c r="E20" s="406">
        <v>14.312222222222223</v>
      </c>
      <c r="F20" s="1306">
        <f t="shared" si="0"/>
        <v>1674.5300000000002</v>
      </c>
    </row>
    <row r="21" spans="1:6" ht="25.5">
      <c r="A21" s="11">
        <v>7</v>
      </c>
      <c r="B21" s="1305" t="s">
        <v>1170</v>
      </c>
      <c r="C21" s="224" t="s">
        <v>646</v>
      </c>
      <c r="D21" s="761">
        <v>36</v>
      </c>
      <c r="E21" s="406">
        <v>40.142592592592592</v>
      </c>
      <c r="F21" s="1306">
        <f t="shared" si="0"/>
        <v>1445.1333333333332</v>
      </c>
    </row>
    <row r="22" spans="1:6">
      <c r="A22" s="11">
        <v>8</v>
      </c>
      <c r="B22" s="1305" t="s">
        <v>142</v>
      </c>
      <c r="C22" s="224" t="s">
        <v>646</v>
      </c>
      <c r="D22" s="761">
        <v>51</v>
      </c>
      <c r="E22" s="406">
        <v>6.8411111111111111</v>
      </c>
      <c r="F22" s="1306">
        <f t="shared" si="0"/>
        <v>348.89666666666665</v>
      </c>
    </row>
    <row r="23" spans="1:6">
      <c r="A23" s="11">
        <v>9</v>
      </c>
      <c r="B23" s="1305" t="s">
        <v>143</v>
      </c>
      <c r="C23" s="224" t="s">
        <v>646</v>
      </c>
      <c r="D23" s="761">
        <v>51</v>
      </c>
      <c r="E23" s="406">
        <v>12.591481481481482</v>
      </c>
      <c r="F23" s="1306">
        <f t="shared" si="0"/>
        <v>642.16555555555556</v>
      </c>
    </row>
    <row r="24" spans="1:6">
      <c r="A24" s="11">
        <v>10</v>
      </c>
      <c r="B24" s="1305" t="s">
        <v>144</v>
      </c>
      <c r="C24" s="224" t="s">
        <v>646</v>
      </c>
      <c r="D24" s="761">
        <v>51</v>
      </c>
      <c r="E24" s="406">
        <v>13.599444444444442</v>
      </c>
      <c r="F24" s="1306">
        <f t="shared" si="0"/>
        <v>693.5716666666666</v>
      </c>
    </row>
    <row r="25" spans="1:6">
      <c r="A25" s="11">
        <v>11</v>
      </c>
      <c r="B25" s="1305" t="s">
        <v>145</v>
      </c>
      <c r="C25" s="224" t="s">
        <v>646</v>
      </c>
      <c r="D25" s="761">
        <v>51</v>
      </c>
      <c r="E25" s="406">
        <v>24.81722222222222</v>
      </c>
      <c r="F25" s="1306">
        <f t="shared" si="0"/>
        <v>1265.6783333333333</v>
      </c>
    </row>
    <row r="26" spans="1:6">
      <c r="A26" s="11">
        <v>12</v>
      </c>
      <c r="B26" s="1305" t="s">
        <v>146</v>
      </c>
      <c r="C26" s="224" t="s">
        <v>646</v>
      </c>
      <c r="D26" s="761">
        <v>51</v>
      </c>
      <c r="E26" s="406">
        <v>22.496296296296297</v>
      </c>
      <c r="F26" s="1306">
        <f t="shared" si="0"/>
        <v>1147.3111111111111</v>
      </c>
    </row>
    <row r="27" spans="1:6">
      <c r="A27" s="11">
        <v>13</v>
      </c>
      <c r="B27" s="1305" t="s">
        <v>147</v>
      </c>
      <c r="C27" s="224" t="s">
        <v>646</v>
      </c>
      <c r="D27" s="761">
        <v>51</v>
      </c>
      <c r="E27" s="406">
        <v>37.027592592592597</v>
      </c>
      <c r="F27" s="1306">
        <f t="shared" si="0"/>
        <v>1888.4072222222226</v>
      </c>
    </row>
    <row r="28" spans="1:6">
      <c r="A28" s="11">
        <v>14</v>
      </c>
      <c r="B28" s="1305" t="s">
        <v>148</v>
      </c>
      <c r="C28" s="224" t="s">
        <v>646</v>
      </c>
      <c r="D28" s="761">
        <v>51</v>
      </c>
      <c r="E28" s="406">
        <v>16.363703703703706</v>
      </c>
      <c r="F28" s="1306">
        <f t="shared" si="0"/>
        <v>834.548888888889</v>
      </c>
    </row>
    <row r="29" spans="1:6">
      <c r="A29" s="11">
        <v>15</v>
      </c>
      <c r="B29" s="1305" t="s">
        <v>149</v>
      </c>
      <c r="C29" s="224" t="s">
        <v>646</v>
      </c>
      <c r="D29" s="761">
        <v>51</v>
      </c>
      <c r="E29" s="406">
        <v>62.664444444444449</v>
      </c>
      <c r="F29" s="1306">
        <f t="shared" si="0"/>
        <v>3195.8866666666668</v>
      </c>
    </row>
    <row r="30" spans="1:6">
      <c r="A30" s="11">
        <v>16</v>
      </c>
      <c r="B30" s="1305" t="s">
        <v>150</v>
      </c>
      <c r="C30" s="224" t="s">
        <v>646</v>
      </c>
      <c r="D30" s="761">
        <v>51</v>
      </c>
      <c r="E30" s="406">
        <v>27.693703703703704</v>
      </c>
      <c r="F30" s="1306">
        <f t="shared" si="0"/>
        <v>1412.3788888888889</v>
      </c>
    </row>
    <row r="31" spans="1:6" ht="38.25">
      <c r="A31" s="11">
        <v>17</v>
      </c>
      <c r="B31" s="1305" t="s">
        <v>1172</v>
      </c>
      <c r="C31" s="224" t="s">
        <v>646</v>
      </c>
      <c r="D31" s="761">
        <v>54</v>
      </c>
      <c r="E31" s="406">
        <v>6.4644444444444442</v>
      </c>
      <c r="F31" s="1306">
        <f t="shared" si="0"/>
        <v>349.08</v>
      </c>
    </row>
    <row r="32" spans="1:6" ht="38.25">
      <c r="A32" s="11">
        <v>18</v>
      </c>
      <c r="B32" s="1305" t="s">
        <v>1173</v>
      </c>
      <c r="C32" s="224" t="s">
        <v>646</v>
      </c>
      <c r="D32" s="761">
        <v>54</v>
      </c>
      <c r="E32" s="406">
        <v>69.444444444444443</v>
      </c>
      <c r="F32" s="1306">
        <f t="shared" si="0"/>
        <v>3750</v>
      </c>
    </row>
    <row r="33" spans="1:6" ht="25.5">
      <c r="A33" s="11">
        <v>19</v>
      </c>
      <c r="B33" s="1307" t="s">
        <v>1174</v>
      </c>
      <c r="C33" s="224" t="s">
        <v>646</v>
      </c>
      <c r="D33" s="761">
        <v>51</v>
      </c>
      <c r="E33" s="406">
        <v>19.653703703703702</v>
      </c>
      <c r="F33" s="1306">
        <f t="shared" si="0"/>
        <v>1002.3388888888887</v>
      </c>
    </row>
    <row r="34" spans="1:6" ht="25.5">
      <c r="A34" s="11">
        <v>20</v>
      </c>
      <c r="B34" s="1307" t="s">
        <v>1175</v>
      </c>
      <c r="C34" s="224" t="s">
        <v>646</v>
      </c>
      <c r="D34" s="761">
        <v>51</v>
      </c>
      <c r="E34" s="406">
        <v>78.407037037037028</v>
      </c>
      <c r="F34" s="1306">
        <f t="shared" si="0"/>
        <v>3998.7588888888886</v>
      </c>
    </row>
    <row r="35" spans="1:6" ht="25.5">
      <c r="A35" s="11">
        <v>21</v>
      </c>
      <c r="B35" s="1305" t="s">
        <v>151</v>
      </c>
      <c r="C35" s="224" t="s">
        <v>646</v>
      </c>
      <c r="D35" s="761">
        <v>135</v>
      </c>
      <c r="E35" s="406">
        <v>11.067222222222222</v>
      </c>
      <c r="F35" s="1306">
        <f t="shared" si="0"/>
        <v>1494.075</v>
      </c>
    </row>
    <row r="36" spans="1:6" ht="38.25">
      <c r="A36" s="11">
        <v>22</v>
      </c>
      <c r="B36" s="1305" t="s">
        <v>1176</v>
      </c>
      <c r="C36" s="224" t="s">
        <v>646</v>
      </c>
      <c r="D36" s="761">
        <v>117</v>
      </c>
      <c r="E36" s="406">
        <v>36.814629629629628</v>
      </c>
      <c r="F36" s="1306">
        <f t="shared" si="0"/>
        <v>4307.3116666666665</v>
      </c>
    </row>
    <row r="37" spans="1:6">
      <c r="A37" s="11">
        <v>23</v>
      </c>
      <c r="B37" s="1305" t="s">
        <v>152</v>
      </c>
      <c r="C37" s="224" t="s">
        <v>646</v>
      </c>
      <c r="D37" s="761">
        <v>117</v>
      </c>
      <c r="E37" s="406">
        <v>6.8944444444444448</v>
      </c>
      <c r="F37" s="1306">
        <f t="shared" si="0"/>
        <v>806.65000000000009</v>
      </c>
    </row>
    <row r="38" spans="1:6" ht="25.5">
      <c r="A38" s="11">
        <v>24</v>
      </c>
      <c r="B38" s="1307" t="s">
        <v>1177</v>
      </c>
      <c r="C38" s="224" t="s">
        <v>646</v>
      </c>
      <c r="D38" s="761">
        <v>18</v>
      </c>
      <c r="E38" s="406">
        <v>19.143518518518519</v>
      </c>
      <c r="F38" s="1306">
        <f t="shared" si="0"/>
        <v>344.58333333333337</v>
      </c>
    </row>
    <row r="39" spans="1:6">
      <c r="A39" s="11">
        <v>25</v>
      </c>
      <c r="B39" s="1305" t="s">
        <v>153</v>
      </c>
      <c r="C39" s="224" t="s">
        <v>646</v>
      </c>
      <c r="D39" s="761">
        <v>51</v>
      </c>
      <c r="E39" s="406">
        <v>8.4977777777777774</v>
      </c>
      <c r="F39" s="1306">
        <f t="shared" si="0"/>
        <v>433.38666666666666</v>
      </c>
    </row>
    <row r="40" spans="1:6">
      <c r="A40" s="11">
        <v>26</v>
      </c>
      <c r="B40" s="1305" t="s">
        <v>154</v>
      </c>
      <c r="C40" s="224" t="s">
        <v>646</v>
      </c>
      <c r="D40" s="761">
        <v>51</v>
      </c>
      <c r="E40" s="406">
        <v>34.124074074074066</v>
      </c>
      <c r="F40" s="1306">
        <f t="shared" si="0"/>
        <v>1740.3277777777773</v>
      </c>
    </row>
    <row r="41" spans="1:6" ht="25.5">
      <c r="A41" s="11">
        <v>27</v>
      </c>
      <c r="B41" s="1305" t="s">
        <v>155</v>
      </c>
      <c r="C41" s="224" t="s">
        <v>646</v>
      </c>
      <c r="D41" s="761">
        <v>51</v>
      </c>
      <c r="E41" s="406">
        <v>13.494444444444445</v>
      </c>
      <c r="F41" s="1306">
        <f t="shared" si="0"/>
        <v>688.2166666666667</v>
      </c>
    </row>
    <row r="42" spans="1:6" ht="25.5">
      <c r="A42" s="11">
        <v>28</v>
      </c>
      <c r="B42" s="1305" t="s">
        <v>156</v>
      </c>
      <c r="C42" s="224" t="s">
        <v>646</v>
      </c>
      <c r="D42" s="761">
        <v>18</v>
      </c>
      <c r="E42" s="406">
        <v>2012.1599999999999</v>
      </c>
      <c r="F42" s="1306">
        <f t="shared" si="0"/>
        <v>36218.879999999997</v>
      </c>
    </row>
    <row r="43" spans="1:6">
      <c r="A43" s="11">
        <v>29</v>
      </c>
      <c r="B43" s="1305" t="s">
        <v>157</v>
      </c>
      <c r="C43" s="224" t="s">
        <v>646</v>
      </c>
      <c r="D43" s="761">
        <v>51</v>
      </c>
      <c r="E43" s="406">
        <v>21.661481481481484</v>
      </c>
      <c r="F43" s="1306">
        <f t="shared" si="0"/>
        <v>1104.7355555555557</v>
      </c>
    </row>
    <row r="44" spans="1:6" ht="38.25">
      <c r="A44" s="11">
        <v>30</v>
      </c>
      <c r="B44" s="1308" t="s">
        <v>1178</v>
      </c>
      <c r="C44" s="224" t="s">
        <v>646</v>
      </c>
      <c r="D44" s="761">
        <v>51</v>
      </c>
      <c r="E44" s="406">
        <v>10.920370370370371</v>
      </c>
      <c r="F44" s="1306">
        <f t="shared" si="0"/>
        <v>556.93888888888887</v>
      </c>
    </row>
    <row r="45" spans="1:6" ht="38.25">
      <c r="A45" s="11">
        <v>31</v>
      </c>
      <c r="B45" s="1307" t="s">
        <v>1179</v>
      </c>
      <c r="C45" s="224" t="s">
        <v>646</v>
      </c>
      <c r="D45" s="761">
        <v>51</v>
      </c>
      <c r="E45" s="406">
        <v>39.440555555555555</v>
      </c>
      <c r="F45" s="1306">
        <f t="shared" si="0"/>
        <v>2011.4683333333332</v>
      </c>
    </row>
    <row r="46" spans="1:6" ht="38.25">
      <c r="A46" s="11">
        <v>32</v>
      </c>
      <c r="B46" s="1307" t="s">
        <v>1180</v>
      </c>
      <c r="C46" s="224" t="s">
        <v>646</v>
      </c>
      <c r="D46" s="761">
        <v>51</v>
      </c>
      <c r="E46" s="406">
        <v>3.088703703703704</v>
      </c>
      <c r="F46" s="1306">
        <f t="shared" si="0"/>
        <v>157.52388888888891</v>
      </c>
    </row>
    <row r="47" spans="1:6" ht="25.5">
      <c r="A47" s="11">
        <v>33</v>
      </c>
      <c r="B47" s="1307" t="s">
        <v>1181</v>
      </c>
      <c r="C47" s="224" t="s">
        <v>646</v>
      </c>
      <c r="D47" s="761">
        <v>51</v>
      </c>
      <c r="E47" s="406">
        <v>109.81425925925925</v>
      </c>
      <c r="F47" s="1306">
        <f t="shared" si="0"/>
        <v>5600.5272222222211</v>
      </c>
    </row>
    <row r="48" spans="1:6">
      <c r="A48" s="11">
        <v>34</v>
      </c>
      <c r="B48" s="1305" t="s">
        <v>158</v>
      </c>
      <c r="C48" s="224" t="s">
        <v>646</v>
      </c>
      <c r="D48" s="761">
        <v>51</v>
      </c>
      <c r="E48" s="406">
        <v>16.107222222222223</v>
      </c>
      <c r="F48" s="1306">
        <f t="shared" si="0"/>
        <v>821.46833333333336</v>
      </c>
    </row>
    <row r="49" spans="1:6">
      <c r="A49" s="11">
        <v>35</v>
      </c>
      <c r="B49" s="1305" t="s">
        <v>1182</v>
      </c>
      <c r="C49" s="224" t="s">
        <v>646</v>
      </c>
      <c r="D49" s="761">
        <v>174</v>
      </c>
      <c r="E49" s="406">
        <v>15.273888888888889</v>
      </c>
      <c r="F49" s="1306">
        <f t="shared" si="0"/>
        <v>2657.6566666666668</v>
      </c>
    </row>
    <row r="50" spans="1:6" ht="25.5">
      <c r="A50" s="409">
        <v>36</v>
      </c>
      <c r="B50" s="1309" t="s">
        <v>1568</v>
      </c>
      <c r="C50" s="224" t="s">
        <v>646</v>
      </c>
      <c r="D50" s="761">
        <v>18</v>
      </c>
      <c r="E50" s="406">
        <v>972.22222222222217</v>
      </c>
      <c r="F50" s="1306">
        <f t="shared" si="0"/>
        <v>17500</v>
      </c>
    </row>
    <row r="51" spans="1:6" ht="38.25">
      <c r="A51" s="409">
        <v>37</v>
      </c>
      <c r="B51" s="1309" t="s">
        <v>1567</v>
      </c>
      <c r="C51" s="224" t="s">
        <v>646</v>
      </c>
      <c r="D51" s="761">
        <v>18</v>
      </c>
      <c r="E51" s="406">
        <v>905.89027777777778</v>
      </c>
      <c r="F51" s="1306">
        <f t="shared" si="0"/>
        <v>16306.025</v>
      </c>
    </row>
    <row r="52" spans="1:6">
      <c r="A52" s="11">
        <v>38</v>
      </c>
      <c r="B52" s="1309" t="s">
        <v>159</v>
      </c>
      <c r="C52" s="224" t="s">
        <v>646</v>
      </c>
      <c r="D52" s="761">
        <v>174</v>
      </c>
      <c r="E52" s="406">
        <v>34.413611111111109</v>
      </c>
      <c r="F52" s="1306">
        <f t="shared" si="0"/>
        <v>5987.9683333333332</v>
      </c>
    </row>
    <row r="53" spans="1:6" ht="25.5">
      <c r="A53" s="11">
        <v>39</v>
      </c>
      <c r="B53" s="1307" t="s">
        <v>1183</v>
      </c>
      <c r="C53" s="224" t="s">
        <v>646</v>
      </c>
      <c r="D53" s="761">
        <v>18</v>
      </c>
      <c r="E53" s="406">
        <v>517.34944444444454</v>
      </c>
      <c r="F53" s="1306">
        <f t="shared" si="0"/>
        <v>9312.2900000000009</v>
      </c>
    </row>
    <row r="54" spans="1:6">
      <c r="A54" s="11">
        <v>40</v>
      </c>
      <c r="B54" s="1305" t="s">
        <v>160</v>
      </c>
      <c r="C54" s="224" t="s">
        <v>646</v>
      </c>
      <c r="D54" s="761">
        <v>18</v>
      </c>
      <c r="E54" s="406">
        <v>2.0364814814814816</v>
      </c>
      <c r="F54" s="1306">
        <f t="shared" si="0"/>
        <v>36.656666666666666</v>
      </c>
    </row>
    <row r="55" spans="1:6">
      <c r="A55" s="11">
        <v>41</v>
      </c>
      <c r="B55" s="1305" t="s">
        <v>161</v>
      </c>
      <c r="C55" s="224" t="s">
        <v>646</v>
      </c>
      <c r="D55" s="761">
        <v>51</v>
      </c>
      <c r="E55" s="406">
        <v>19.775925925925929</v>
      </c>
      <c r="F55" s="1306">
        <f t="shared" si="0"/>
        <v>1008.5722222222224</v>
      </c>
    </row>
    <row r="56" spans="1:6">
      <c r="A56" s="11">
        <v>42</v>
      </c>
      <c r="B56" s="1305" t="s">
        <v>162</v>
      </c>
      <c r="C56" s="224" t="s">
        <v>646</v>
      </c>
      <c r="D56" s="761">
        <v>51</v>
      </c>
      <c r="E56" s="406">
        <v>30.551666666666662</v>
      </c>
      <c r="F56" s="1306">
        <f t="shared" si="0"/>
        <v>1558.1349999999998</v>
      </c>
    </row>
    <row r="57" spans="1:6">
      <c r="A57" s="11">
        <v>43</v>
      </c>
      <c r="B57" s="1305" t="s">
        <v>163</v>
      </c>
      <c r="C57" s="224" t="s">
        <v>646</v>
      </c>
      <c r="D57" s="761">
        <v>51</v>
      </c>
      <c r="E57" s="406">
        <v>20.541666666666668</v>
      </c>
      <c r="F57" s="1306">
        <f t="shared" si="0"/>
        <v>1047.625</v>
      </c>
    </row>
    <row r="58" spans="1:6" ht="38.25">
      <c r="A58" s="11">
        <v>44</v>
      </c>
      <c r="B58" s="1307" t="s">
        <v>1184</v>
      </c>
      <c r="C58" s="224" t="s">
        <v>646</v>
      </c>
      <c r="D58" s="761">
        <v>36</v>
      </c>
      <c r="E58" s="406">
        <v>294.49962962962962</v>
      </c>
      <c r="F58" s="1306">
        <f t="shared" si="0"/>
        <v>10601.986666666666</v>
      </c>
    </row>
    <row r="59" spans="1:6">
      <c r="A59" s="11">
        <v>45</v>
      </c>
      <c r="B59" s="1307" t="s">
        <v>1185</v>
      </c>
      <c r="C59" s="224" t="s">
        <v>646</v>
      </c>
      <c r="D59" s="761">
        <v>51</v>
      </c>
      <c r="E59" s="406">
        <v>41.661111111111111</v>
      </c>
      <c r="F59" s="1306">
        <f>D59*E59</f>
        <v>2124.7166666666667</v>
      </c>
    </row>
    <row r="60" spans="1:6" ht="13.5" thickBot="1">
      <c r="A60" s="12">
        <v>46</v>
      </c>
      <c r="B60" s="1307" t="s">
        <v>1186</v>
      </c>
      <c r="C60" s="224" t="s">
        <v>646</v>
      </c>
      <c r="D60" s="873">
        <v>51</v>
      </c>
      <c r="E60" s="407">
        <v>149.00425925925927</v>
      </c>
      <c r="F60" s="1306">
        <f t="shared" si="0"/>
        <v>7599.2172222222225</v>
      </c>
    </row>
    <row r="61" spans="1:6" ht="13.5" thickBot="1">
      <c r="A61" s="1658" t="s">
        <v>1566</v>
      </c>
      <c r="B61" s="1527"/>
      <c r="C61" s="1527"/>
      <c r="D61" s="1527"/>
      <c r="E61" s="1527"/>
      <c r="F61" s="85">
        <f>SUM(F15:F60)</f>
        <v>181478.06000000003</v>
      </c>
    </row>
    <row r="62" spans="1:6">
      <c r="F62" s="361"/>
    </row>
    <row r="63" spans="1:6" ht="13.5" thickBot="1"/>
    <row r="64" spans="1:6" ht="13.5" thickBot="1">
      <c r="A64" s="1613" t="s">
        <v>595</v>
      </c>
      <c r="B64" s="1614"/>
      <c r="C64" s="1614"/>
      <c r="D64" s="1614"/>
      <c r="E64" s="1614"/>
      <c r="F64" s="1615"/>
    </row>
    <row r="65" spans="1:6">
      <c r="A65" s="1537" t="s">
        <v>517</v>
      </c>
      <c r="B65" s="1564" t="s">
        <v>522</v>
      </c>
      <c r="C65" s="1537" t="s">
        <v>575</v>
      </c>
      <c r="D65" s="1652" t="s">
        <v>518</v>
      </c>
      <c r="E65" s="1543" t="s">
        <v>584</v>
      </c>
      <c r="F65" s="1541"/>
    </row>
    <row r="66" spans="1:6" ht="13.5" thickBot="1">
      <c r="A66" s="1566"/>
      <c r="B66" s="1565"/>
      <c r="C66" s="1566"/>
      <c r="D66" s="1653"/>
      <c r="E66" s="92" t="s">
        <v>579</v>
      </c>
      <c r="F66" s="380" t="s">
        <v>578</v>
      </c>
    </row>
    <row r="67" spans="1:6" ht="38.25">
      <c r="A67" s="25">
        <v>1</v>
      </c>
      <c r="B67" s="55" t="s">
        <v>164</v>
      </c>
      <c r="C67" s="50" t="s">
        <v>646</v>
      </c>
      <c r="D67" s="872">
        <v>18</v>
      </c>
      <c r="E67" s="93">
        <v>2485.67</v>
      </c>
      <c r="F67" s="90">
        <f t="shared" ref="F67:F77" si="1">D67*E67</f>
        <v>44742.06</v>
      </c>
    </row>
    <row r="68" spans="1:6" ht="25.5">
      <c r="A68" s="11">
        <v>2</v>
      </c>
      <c r="B68" s="35" t="s">
        <v>165</v>
      </c>
      <c r="C68" s="50" t="s">
        <v>646</v>
      </c>
      <c r="D68" s="761">
        <v>36</v>
      </c>
      <c r="E68" s="381">
        <v>13.76</v>
      </c>
      <c r="F68" s="382">
        <f t="shared" si="1"/>
        <v>495.36</v>
      </c>
    </row>
    <row r="69" spans="1:6" ht="25.5">
      <c r="A69" s="11">
        <v>3</v>
      </c>
      <c r="B69" s="35" t="s">
        <v>166</v>
      </c>
      <c r="C69" s="50" t="s">
        <v>646</v>
      </c>
      <c r="D69" s="761">
        <v>36</v>
      </c>
      <c r="E69" s="381">
        <v>61.09</v>
      </c>
      <c r="F69" s="382">
        <f t="shared" si="1"/>
        <v>2199.2400000000002</v>
      </c>
    </row>
    <row r="70" spans="1:6" ht="25.5">
      <c r="A70" s="11">
        <v>4</v>
      </c>
      <c r="B70" s="35" t="s">
        <v>167</v>
      </c>
      <c r="C70" s="50" t="s">
        <v>646</v>
      </c>
      <c r="D70" s="761">
        <v>36</v>
      </c>
      <c r="E70" s="381">
        <v>31.96</v>
      </c>
      <c r="F70" s="382">
        <f t="shared" si="1"/>
        <v>1150.56</v>
      </c>
    </row>
    <row r="71" spans="1:6" ht="25.5">
      <c r="A71" s="11">
        <v>5</v>
      </c>
      <c r="B71" s="35" t="s">
        <v>168</v>
      </c>
      <c r="C71" s="50" t="s">
        <v>646</v>
      </c>
      <c r="D71" s="761">
        <v>36</v>
      </c>
      <c r="E71" s="381">
        <v>41.4</v>
      </c>
      <c r="F71" s="382">
        <f t="shared" si="1"/>
        <v>1490.3999999999999</v>
      </c>
    </row>
    <row r="72" spans="1:6" ht="25.5">
      <c r="A72" s="11">
        <v>6</v>
      </c>
      <c r="B72" s="35" t="s">
        <v>169</v>
      </c>
      <c r="C72" s="50" t="s">
        <v>646</v>
      </c>
      <c r="D72" s="761">
        <v>36</v>
      </c>
      <c r="E72" s="381">
        <v>23.36</v>
      </c>
      <c r="F72" s="382">
        <f t="shared" si="1"/>
        <v>840.96</v>
      </c>
    </row>
    <row r="73" spans="1:6">
      <c r="A73" s="11">
        <v>7</v>
      </c>
      <c r="B73" s="35" t="s">
        <v>170</v>
      </c>
      <c r="C73" s="50" t="s">
        <v>646</v>
      </c>
      <c r="D73" s="761">
        <v>36</v>
      </c>
      <c r="E73" s="381">
        <v>12.13</v>
      </c>
      <c r="F73" s="382">
        <f t="shared" si="1"/>
        <v>436.68</v>
      </c>
    </row>
    <row r="74" spans="1:6" ht="25.5">
      <c r="A74" s="11">
        <v>8</v>
      </c>
      <c r="B74" s="35" t="s">
        <v>171</v>
      </c>
      <c r="C74" s="50" t="s">
        <v>646</v>
      </c>
      <c r="D74" s="761">
        <v>36</v>
      </c>
      <c r="E74" s="381">
        <v>16.809999999999999</v>
      </c>
      <c r="F74" s="382">
        <f t="shared" si="1"/>
        <v>605.16</v>
      </c>
    </row>
    <row r="75" spans="1:6" ht="25.5">
      <c r="A75" s="11">
        <v>9</v>
      </c>
      <c r="B75" s="35" t="s">
        <v>172</v>
      </c>
      <c r="C75" s="84" t="s">
        <v>646</v>
      </c>
      <c r="D75" s="761">
        <v>36</v>
      </c>
      <c r="E75" s="381">
        <v>47.27</v>
      </c>
      <c r="F75" s="382">
        <f t="shared" si="1"/>
        <v>1701.72</v>
      </c>
    </row>
    <row r="76" spans="1:6" ht="38.25">
      <c r="A76" s="11">
        <v>10</v>
      </c>
      <c r="B76" s="35" t="s">
        <v>173</v>
      </c>
      <c r="C76" s="50" t="s">
        <v>646</v>
      </c>
      <c r="D76" s="761">
        <v>18</v>
      </c>
      <c r="E76" s="381">
        <v>542.9</v>
      </c>
      <c r="F76" s="382">
        <f t="shared" si="1"/>
        <v>9772.1999999999989</v>
      </c>
    </row>
    <row r="77" spans="1:6" ht="39" thickBot="1">
      <c r="A77" s="12">
        <v>11</v>
      </c>
      <c r="B77" s="36" t="s">
        <v>174</v>
      </c>
      <c r="C77" s="50" t="s">
        <v>646</v>
      </c>
      <c r="D77" s="873">
        <v>36</v>
      </c>
      <c r="E77" s="95">
        <v>223.72</v>
      </c>
      <c r="F77" s="91">
        <f t="shared" si="1"/>
        <v>8053.92</v>
      </c>
    </row>
    <row r="78" spans="1:6" ht="13.5" thickBot="1">
      <c r="A78" s="1526" t="s">
        <v>1565</v>
      </c>
      <c r="B78" s="1527"/>
      <c r="C78" s="1527"/>
      <c r="D78" s="1527"/>
      <c r="E78" s="1527"/>
      <c r="F78" s="85">
        <f>SUM(F67:F77)</f>
        <v>71488.259999999995</v>
      </c>
    </row>
    <row r="80" spans="1:6" ht="13.5" thickBot="1"/>
    <row r="81" spans="1:6" ht="13.5" thickBot="1">
      <c r="A81" s="1613" t="s">
        <v>1171</v>
      </c>
      <c r="B81" s="1614"/>
      <c r="C81" s="1614"/>
      <c r="D81" s="1614"/>
      <c r="E81" s="1614"/>
      <c r="F81" s="1615"/>
    </row>
    <row r="82" spans="1:6">
      <c r="A82" s="1537" t="s">
        <v>517</v>
      </c>
      <c r="B82" s="1564" t="s">
        <v>522</v>
      </c>
      <c r="C82" s="1537" t="s">
        <v>575</v>
      </c>
      <c r="D82" s="1652" t="s">
        <v>518</v>
      </c>
      <c r="E82" s="1543" t="s">
        <v>584</v>
      </c>
      <c r="F82" s="1541"/>
    </row>
    <row r="83" spans="1:6" ht="13.5" thickBot="1">
      <c r="A83" s="1566"/>
      <c r="B83" s="1565"/>
      <c r="C83" s="1566"/>
      <c r="D83" s="1653"/>
      <c r="E83" s="94" t="s">
        <v>579</v>
      </c>
      <c r="F83" s="383" t="s">
        <v>578</v>
      </c>
    </row>
    <row r="84" spans="1:6" ht="13.5" thickBot="1">
      <c r="A84" s="38">
        <v>1</v>
      </c>
      <c r="B84" s="1654" t="s">
        <v>175</v>
      </c>
      <c r="C84" s="1654"/>
      <c r="D84" s="1654"/>
      <c r="E84" s="1654"/>
      <c r="F84" s="1655"/>
    </row>
    <row r="85" spans="1:6" ht="89.25">
      <c r="A85" s="10" t="s">
        <v>176</v>
      </c>
      <c r="B85" s="876" t="s">
        <v>1420</v>
      </c>
      <c r="C85" s="86" t="s">
        <v>646</v>
      </c>
      <c r="D85" s="874">
        <v>72</v>
      </c>
      <c r="E85" s="877">
        <v>689.56</v>
      </c>
      <c r="F85" s="804">
        <f t="shared" ref="F85:F116" si="2">D85*E85</f>
        <v>49648.319999999992</v>
      </c>
    </row>
    <row r="86" spans="1:6" s="97" customFormat="1" ht="38.25">
      <c r="A86" s="58" t="s">
        <v>177</v>
      </c>
      <c r="B86" s="31" t="s">
        <v>1187</v>
      </c>
      <c r="C86" s="294" t="s">
        <v>1083</v>
      </c>
      <c r="D86" s="520">
        <f>12*2*18</f>
        <v>432</v>
      </c>
      <c r="E86" s="402">
        <v>2.99</v>
      </c>
      <c r="F86" s="357">
        <f t="shared" si="2"/>
        <v>1291.68</v>
      </c>
    </row>
    <row r="87" spans="1:6" ht="38.25">
      <c r="A87" s="11" t="s">
        <v>178</v>
      </c>
      <c r="B87" s="346" t="s">
        <v>1421</v>
      </c>
      <c r="C87" s="84" t="s">
        <v>646</v>
      </c>
      <c r="D87" s="875">
        <v>117</v>
      </c>
      <c r="E87" s="402">
        <v>271.98</v>
      </c>
      <c r="F87" s="343">
        <f t="shared" si="2"/>
        <v>31821.660000000003</v>
      </c>
    </row>
    <row r="88" spans="1:6" ht="38.25">
      <c r="A88" s="11" t="s">
        <v>179</v>
      </c>
      <c r="B88" s="346" t="s">
        <v>1422</v>
      </c>
      <c r="C88" s="84" t="s">
        <v>646</v>
      </c>
      <c r="D88" s="875">
        <v>117</v>
      </c>
      <c r="E88" s="402">
        <v>986.05</v>
      </c>
      <c r="F88" s="343">
        <f t="shared" si="2"/>
        <v>115367.84999999999</v>
      </c>
    </row>
    <row r="89" spans="1:6" ht="25.5">
      <c r="A89" s="58" t="s">
        <v>180</v>
      </c>
      <c r="B89" s="345" t="s">
        <v>1423</v>
      </c>
      <c r="C89" s="84" t="s">
        <v>646</v>
      </c>
      <c r="D89" s="875">
        <v>36</v>
      </c>
      <c r="E89" s="402">
        <v>293.35000000000002</v>
      </c>
      <c r="F89" s="343">
        <f t="shared" si="2"/>
        <v>10560.6</v>
      </c>
    </row>
    <row r="90" spans="1:6" ht="63.75">
      <c r="A90" s="11" t="s">
        <v>181</v>
      </c>
      <c r="B90" s="345" t="s">
        <v>1424</v>
      </c>
      <c r="C90" s="84" t="s">
        <v>646</v>
      </c>
      <c r="D90" s="875">
        <v>72</v>
      </c>
      <c r="E90" s="402">
        <v>51.68</v>
      </c>
      <c r="F90" s="343">
        <f t="shared" si="2"/>
        <v>3720.96</v>
      </c>
    </row>
    <row r="91" spans="1:6" ht="76.5">
      <c r="A91" s="11" t="s">
        <v>182</v>
      </c>
      <c r="B91" s="346" t="s">
        <v>1425</v>
      </c>
      <c r="C91" s="84" t="s">
        <v>646</v>
      </c>
      <c r="D91" s="875">
        <v>72</v>
      </c>
      <c r="E91" s="402">
        <v>394.24</v>
      </c>
      <c r="F91" s="343">
        <f t="shared" si="2"/>
        <v>28385.279999999999</v>
      </c>
    </row>
    <row r="92" spans="1:6" ht="76.5">
      <c r="A92" s="58" t="s">
        <v>183</v>
      </c>
      <c r="B92" s="346" t="s">
        <v>1426</v>
      </c>
      <c r="C92" s="84" t="s">
        <v>646</v>
      </c>
      <c r="D92" s="875">
        <v>72</v>
      </c>
      <c r="E92" s="402">
        <v>281.60000000000002</v>
      </c>
      <c r="F92" s="343">
        <f t="shared" si="2"/>
        <v>20275.2</v>
      </c>
    </row>
    <row r="93" spans="1:6" ht="25.5">
      <c r="A93" s="11" t="s">
        <v>184</v>
      </c>
      <c r="B93" s="346" t="s">
        <v>1427</v>
      </c>
      <c r="C93" s="84" t="s">
        <v>646</v>
      </c>
      <c r="D93" s="520">
        <v>117</v>
      </c>
      <c r="E93" s="402">
        <v>24694.560000000001</v>
      </c>
      <c r="F93" s="343">
        <f t="shared" si="2"/>
        <v>2889263.52</v>
      </c>
    </row>
    <row r="94" spans="1:6" ht="25.5">
      <c r="A94" s="11" t="s">
        <v>185</v>
      </c>
      <c r="B94" s="346" t="s">
        <v>1428</v>
      </c>
      <c r="C94" s="84" t="s">
        <v>646</v>
      </c>
      <c r="D94" s="520">
        <v>117</v>
      </c>
      <c r="E94" s="402">
        <v>8110.08</v>
      </c>
      <c r="F94" s="343">
        <f t="shared" si="2"/>
        <v>948879.35999999999</v>
      </c>
    </row>
    <row r="95" spans="1:6" ht="25.5">
      <c r="A95" s="58" t="s">
        <v>186</v>
      </c>
      <c r="B95" s="346" t="s">
        <v>1429</v>
      </c>
      <c r="C95" s="84" t="s">
        <v>646</v>
      </c>
      <c r="D95" s="520">
        <v>117</v>
      </c>
      <c r="E95" s="402">
        <v>24018.720000000001</v>
      </c>
      <c r="F95" s="343">
        <f t="shared" si="2"/>
        <v>2810190.24</v>
      </c>
    </row>
    <row r="96" spans="1:6" ht="102">
      <c r="A96" s="11" t="s">
        <v>187</v>
      </c>
      <c r="B96" s="346" t="s">
        <v>1562</v>
      </c>
      <c r="C96" s="84" t="s">
        <v>646</v>
      </c>
      <c r="D96" s="520">
        <v>36</v>
      </c>
      <c r="E96" s="402">
        <v>11000</v>
      </c>
      <c r="F96" s="343">
        <f t="shared" si="2"/>
        <v>396000</v>
      </c>
    </row>
    <row r="97" spans="1:6" ht="25.5">
      <c r="A97" s="11" t="s">
        <v>188</v>
      </c>
      <c r="B97" s="346" t="s">
        <v>2080</v>
      </c>
      <c r="C97" s="84" t="s">
        <v>646</v>
      </c>
      <c r="D97" s="520">
        <v>90</v>
      </c>
      <c r="E97" s="402">
        <v>19800</v>
      </c>
      <c r="F97" s="343">
        <f t="shared" si="2"/>
        <v>1782000</v>
      </c>
    </row>
    <row r="98" spans="1:6" ht="25.5">
      <c r="A98" s="58" t="s">
        <v>189</v>
      </c>
      <c r="B98" s="346" t="s">
        <v>1430</v>
      </c>
      <c r="C98" s="84" t="s">
        <v>646</v>
      </c>
      <c r="D98" s="520">
        <v>117</v>
      </c>
      <c r="E98" s="402">
        <v>11088</v>
      </c>
      <c r="F98" s="343">
        <f t="shared" si="2"/>
        <v>1297296</v>
      </c>
    </row>
    <row r="99" spans="1:6" ht="51">
      <c r="A99" s="11" t="s">
        <v>190</v>
      </c>
      <c r="B99" s="403" t="s">
        <v>1431</v>
      </c>
      <c r="C99" s="84" t="s">
        <v>646</v>
      </c>
      <c r="D99" s="520">
        <v>81</v>
      </c>
      <c r="E99" s="402">
        <v>18333.330000000002</v>
      </c>
      <c r="F99" s="343">
        <f t="shared" si="2"/>
        <v>1484999.7300000002</v>
      </c>
    </row>
    <row r="100" spans="1:6" ht="38.25">
      <c r="A100" s="11" t="s">
        <v>191</v>
      </c>
      <c r="B100" s="346" t="s">
        <v>1432</v>
      </c>
      <c r="C100" s="84" t="s">
        <v>646</v>
      </c>
      <c r="D100" s="520">
        <v>36</v>
      </c>
      <c r="E100" s="402">
        <v>30351.199999999997</v>
      </c>
      <c r="F100" s="343">
        <f t="shared" si="2"/>
        <v>1092643.2</v>
      </c>
    </row>
    <row r="101" spans="1:6" ht="89.25">
      <c r="A101" s="58" t="s">
        <v>192</v>
      </c>
      <c r="B101" s="346" t="s">
        <v>1433</v>
      </c>
      <c r="C101" s="84" t="s">
        <v>646</v>
      </c>
      <c r="D101" s="875">
        <v>351</v>
      </c>
      <c r="E101" s="402">
        <v>536.72</v>
      </c>
      <c r="F101" s="343">
        <f t="shared" si="2"/>
        <v>188388.72</v>
      </c>
    </row>
    <row r="102" spans="1:6" ht="102">
      <c r="A102" s="11" t="s">
        <v>193</v>
      </c>
      <c r="B102" s="346" t="s">
        <v>1434</v>
      </c>
      <c r="C102" s="84" t="s">
        <v>646</v>
      </c>
      <c r="D102" s="520">
        <f>351/2</f>
        <v>175.5</v>
      </c>
      <c r="E102" s="402">
        <v>5316.03</v>
      </c>
      <c r="F102" s="343">
        <f t="shared" si="2"/>
        <v>932963.2649999999</v>
      </c>
    </row>
    <row r="103" spans="1:6" ht="38.25">
      <c r="A103" s="11" t="s">
        <v>194</v>
      </c>
      <c r="B103" s="346" t="s">
        <v>1435</v>
      </c>
      <c r="C103" s="84" t="s">
        <v>646</v>
      </c>
      <c r="D103" s="875">
        <v>36</v>
      </c>
      <c r="E103" s="402">
        <v>3184.6</v>
      </c>
      <c r="F103" s="343">
        <f t="shared" si="2"/>
        <v>114645.59999999999</v>
      </c>
    </row>
    <row r="104" spans="1:6" ht="38.25">
      <c r="A104" s="58" t="s">
        <v>195</v>
      </c>
      <c r="B104" s="346" t="s">
        <v>1436</v>
      </c>
      <c r="C104" s="84" t="s">
        <v>646</v>
      </c>
      <c r="D104" s="875">
        <v>36</v>
      </c>
      <c r="E104" s="402">
        <v>2005.22</v>
      </c>
      <c r="F104" s="343">
        <f t="shared" si="2"/>
        <v>72187.92</v>
      </c>
    </row>
    <row r="105" spans="1:6" ht="63.75">
      <c r="A105" s="11" t="s">
        <v>196</v>
      </c>
      <c r="B105" s="345" t="s">
        <v>1437</v>
      </c>
      <c r="C105" s="84" t="s">
        <v>646</v>
      </c>
      <c r="D105" s="520">
        <v>36</v>
      </c>
      <c r="E105" s="402">
        <v>24444.44</v>
      </c>
      <c r="F105" s="343">
        <f t="shared" si="2"/>
        <v>879999.84</v>
      </c>
    </row>
    <row r="106" spans="1:6" ht="63.75">
      <c r="A106" s="11" t="s">
        <v>265</v>
      </c>
      <c r="B106" s="345" t="s">
        <v>1438</v>
      </c>
      <c r="C106" s="84" t="s">
        <v>646</v>
      </c>
      <c r="D106" s="520">
        <v>36</v>
      </c>
      <c r="E106" s="402">
        <v>3361.11</v>
      </c>
      <c r="F106" s="343">
        <f t="shared" si="2"/>
        <v>120999.96</v>
      </c>
    </row>
    <row r="107" spans="1:6" ht="51">
      <c r="A107" s="58" t="s">
        <v>197</v>
      </c>
      <c r="B107" s="346" t="s">
        <v>1439</v>
      </c>
      <c r="C107" s="84" t="s">
        <v>646</v>
      </c>
      <c r="D107" s="875">
        <v>36</v>
      </c>
      <c r="E107" s="402">
        <v>5250</v>
      </c>
      <c r="F107" s="343">
        <f t="shared" si="2"/>
        <v>189000</v>
      </c>
    </row>
    <row r="108" spans="1:6" ht="38.25">
      <c r="A108" s="11" t="s">
        <v>198</v>
      </c>
      <c r="B108" s="403" t="s">
        <v>1440</v>
      </c>
      <c r="C108" s="84" t="s">
        <v>646</v>
      </c>
      <c r="D108" s="875">
        <v>36</v>
      </c>
      <c r="E108" s="402">
        <v>19977.71</v>
      </c>
      <c r="F108" s="343">
        <f t="shared" si="2"/>
        <v>719197.55999999994</v>
      </c>
    </row>
    <row r="109" spans="1:6" ht="38.25">
      <c r="A109" s="11" t="s">
        <v>199</v>
      </c>
      <c r="B109" s="403" t="s">
        <v>1441</v>
      </c>
      <c r="C109" s="84" t="s">
        <v>646</v>
      </c>
      <c r="D109" s="875">
        <v>72</v>
      </c>
      <c r="E109" s="402">
        <v>22831.67</v>
      </c>
      <c r="F109" s="343">
        <f t="shared" si="2"/>
        <v>1643880.2399999998</v>
      </c>
    </row>
    <row r="110" spans="1:6" ht="38.25">
      <c r="A110" s="58" t="s">
        <v>200</v>
      </c>
      <c r="B110" s="346" t="s">
        <v>1188</v>
      </c>
      <c r="C110" s="84" t="s">
        <v>646</v>
      </c>
      <c r="D110" s="875">
        <v>72</v>
      </c>
      <c r="E110" s="402">
        <v>3316.33</v>
      </c>
      <c r="F110" s="343">
        <f t="shared" si="2"/>
        <v>238775.76</v>
      </c>
    </row>
    <row r="111" spans="1:6" ht="38.25">
      <c r="A111" s="11" t="s">
        <v>201</v>
      </c>
      <c r="B111" s="346" t="s">
        <v>1189</v>
      </c>
      <c r="C111" s="84" t="s">
        <v>646</v>
      </c>
      <c r="D111" s="875">
        <v>72</v>
      </c>
      <c r="E111" s="402">
        <v>3316.33</v>
      </c>
      <c r="F111" s="343">
        <f t="shared" si="2"/>
        <v>238775.76</v>
      </c>
    </row>
    <row r="112" spans="1:6" ht="51">
      <c r="A112" s="11" t="s">
        <v>202</v>
      </c>
      <c r="B112" s="346" t="s">
        <v>1442</v>
      </c>
      <c r="C112" s="84" t="s">
        <v>646</v>
      </c>
      <c r="D112" s="875">
        <v>72</v>
      </c>
      <c r="E112" s="402">
        <v>3831.28</v>
      </c>
      <c r="F112" s="343">
        <f t="shared" si="2"/>
        <v>275852.16000000003</v>
      </c>
    </row>
    <row r="113" spans="1:6" ht="38.25">
      <c r="A113" s="58" t="s">
        <v>203</v>
      </c>
      <c r="B113" s="346" t="s">
        <v>1443</v>
      </c>
      <c r="C113" s="84" t="s">
        <v>646</v>
      </c>
      <c r="D113" s="875">
        <v>36</v>
      </c>
      <c r="E113" s="402">
        <v>3316.33</v>
      </c>
      <c r="F113" s="343">
        <f t="shared" si="2"/>
        <v>119387.88</v>
      </c>
    </row>
    <row r="114" spans="1:6" ht="38.25">
      <c r="A114" s="11" t="s">
        <v>204</v>
      </c>
      <c r="B114" s="346" t="s">
        <v>1444</v>
      </c>
      <c r="C114" s="84" t="s">
        <v>646</v>
      </c>
      <c r="D114" s="875">
        <v>36</v>
      </c>
      <c r="E114" s="402">
        <v>2397.12</v>
      </c>
      <c r="F114" s="343">
        <f t="shared" si="2"/>
        <v>86296.319999999992</v>
      </c>
    </row>
    <row r="115" spans="1:6" ht="51">
      <c r="A115" s="11" t="s">
        <v>205</v>
      </c>
      <c r="B115" s="346" t="s">
        <v>1445</v>
      </c>
      <c r="C115" s="84" t="s">
        <v>646</v>
      </c>
      <c r="D115" s="875">
        <v>36</v>
      </c>
      <c r="E115" s="402">
        <v>5906.22</v>
      </c>
      <c r="F115" s="343">
        <f t="shared" si="2"/>
        <v>212623.92</v>
      </c>
    </row>
    <row r="116" spans="1:6" ht="51">
      <c r="A116" s="58" t="s">
        <v>206</v>
      </c>
      <c r="B116" s="345" t="s">
        <v>1190</v>
      </c>
      <c r="C116" s="84" t="s">
        <v>646</v>
      </c>
      <c r="D116" s="875">
        <v>72</v>
      </c>
      <c r="E116" s="402">
        <v>4606.6099999999997</v>
      </c>
      <c r="F116" s="343">
        <f t="shared" si="2"/>
        <v>331675.92</v>
      </c>
    </row>
    <row r="117" spans="1:6" ht="51">
      <c r="A117" s="11" t="s">
        <v>207</v>
      </c>
      <c r="B117" s="346" t="s">
        <v>1446</v>
      </c>
      <c r="C117" s="84" t="s">
        <v>646</v>
      </c>
      <c r="D117" s="875">
        <v>117</v>
      </c>
      <c r="E117" s="402">
        <v>236.77</v>
      </c>
      <c r="F117" s="343">
        <f t="shared" ref="F117:F138" si="3">D117*E117</f>
        <v>27702.09</v>
      </c>
    </row>
    <row r="118" spans="1:6" ht="25.5">
      <c r="A118" s="11" t="s">
        <v>208</v>
      </c>
      <c r="B118" s="346" t="s">
        <v>1447</v>
      </c>
      <c r="C118" s="84" t="s">
        <v>646</v>
      </c>
      <c r="D118" s="875">
        <v>72</v>
      </c>
      <c r="E118" s="402">
        <v>278.08000000000004</v>
      </c>
      <c r="F118" s="343">
        <f t="shared" si="3"/>
        <v>20021.760000000002</v>
      </c>
    </row>
    <row r="119" spans="1:6">
      <c r="A119" s="58" t="s">
        <v>209</v>
      </c>
      <c r="B119" s="346" t="s">
        <v>1191</v>
      </c>
      <c r="C119" s="84" t="s">
        <v>646</v>
      </c>
      <c r="D119" s="875">
        <v>117</v>
      </c>
      <c r="E119" s="402">
        <v>16.68</v>
      </c>
      <c r="F119" s="343">
        <f t="shared" si="3"/>
        <v>1951.56</v>
      </c>
    </row>
    <row r="120" spans="1:6" ht="25.5">
      <c r="A120" s="11" t="s">
        <v>210</v>
      </c>
      <c r="B120" s="346" t="s">
        <v>1448</v>
      </c>
      <c r="C120" s="84" t="s">
        <v>646</v>
      </c>
      <c r="D120" s="875">
        <v>117</v>
      </c>
      <c r="E120" s="402">
        <v>243.47</v>
      </c>
      <c r="F120" s="343">
        <f t="shared" si="3"/>
        <v>28485.99</v>
      </c>
    </row>
    <row r="121" spans="1:6" ht="38.25">
      <c r="A121" s="11" t="s">
        <v>211</v>
      </c>
      <c r="B121" s="346" t="s">
        <v>1449</v>
      </c>
      <c r="C121" s="84" t="s">
        <v>646</v>
      </c>
      <c r="D121" s="875">
        <v>117</v>
      </c>
      <c r="E121" s="402">
        <v>688.22</v>
      </c>
      <c r="F121" s="343">
        <f t="shared" si="3"/>
        <v>80521.740000000005</v>
      </c>
    </row>
    <row r="122" spans="1:6">
      <c r="A122" s="58" t="s">
        <v>212</v>
      </c>
      <c r="B122" s="346" t="s">
        <v>1450</v>
      </c>
      <c r="C122" s="84" t="s">
        <v>646</v>
      </c>
      <c r="D122" s="875">
        <v>117</v>
      </c>
      <c r="E122" s="402">
        <v>23.84</v>
      </c>
      <c r="F122" s="343">
        <f t="shared" si="3"/>
        <v>2789.28</v>
      </c>
    </row>
    <row r="123" spans="1:6" ht="25.5">
      <c r="A123" s="11" t="s">
        <v>213</v>
      </c>
      <c r="B123" s="346" t="s">
        <v>1451</v>
      </c>
      <c r="C123" s="84" t="s">
        <v>646</v>
      </c>
      <c r="D123" s="875">
        <v>117</v>
      </c>
      <c r="E123" s="402">
        <v>952.33</v>
      </c>
      <c r="F123" s="343">
        <f t="shared" si="3"/>
        <v>111422.61</v>
      </c>
    </row>
    <row r="124" spans="1:6" ht="38.25">
      <c r="A124" s="11" t="s">
        <v>214</v>
      </c>
      <c r="B124" s="346" t="s">
        <v>1452</v>
      </c>
      <c r="C124" s="84" t="s">
        <v>646</v>
      </c>
      <c r="D124" s="875">
        <v>72</v>
      </c>
      <c r="E124" s="402">
        <v>6000</v>
      </c>
      <c r="F124" s="343">
        <f t="shared" si="3"/>
        <v>432000</v>
      </c>
    </row>
    <row r="125" spans="1:6" ht="51">
      <c r="A125" s="58" t="s">
        <v>215</v>
      </c>
      <c r="B125" s="403" t="s">
        <v>1453</v>
      </c>
      <c r="C125" s="84" t="s">
        <v>646</v>
      </c>
      <c r="D125" s="520">
        <v>81</v>
      </c>
      <c r="E125" s="402">
        <v>19800</v>
      </c>
      <c r="F125" s="343">
        <f t="shared" si="3"/>
        <v>1603800</v>
      </c>
    </row>
    <row r="126" spans="1:6" ht="25.5">
      <c r="A126" s="11" t="s">
        <v>216</v>
      </c>
      <c r="B126" s="346" t="s">
        <v>1454</v>
      </c>
      <c r="C126" s="84" t="s">
        <v>646</v>
      </c>
      <c r="D126" s="875">
        <v>117</v>
      </c>
      <c r="E126" s="402">
        <v>127.33</v>
      </c>
      <c r="F126" s="343">
        <f t="shared" si="3"/>
        <v>14897.61</v>
      </c>
    </row>
    <row r="127" spans="1:6" ht="38.25">
      <c r="A127" s="11" t="s">
        <v>217</v>
      </c>
      <c r="B127" s="346" t="s">
        <v>1455</v>
      </c>
      <c r="C127" s="84" t="s">
        <v>646</v>
      </c>
      <c r="D127" s="875">
        <v>36</v>
      </c>
      <c r="E127" s="402">
        <v>737.53</v>
      </c>
      <c r="F127" s="343">
        <f t="shared" si="3"/>
        <v>26551.079999999998</v>
      </c>
    </row>
    <row r="128" spans="1:6" ht="89.25">
      <c r="A128" s="58" t="s">
        <v>218</v>
      </c>
      <c r="B128" s="346" t="s">
        <v>1456</v>
      </c>
      <c r="C128" s="84" t="s">
        <v>646</v>
      </c>
      <c r="D128" s="520">
        <v>234</v>
      </c>
      <c r="E128" s="402">
        <v>9900</v>
      </c>
      <c r="F128" s="343">
        <f t="shared" si="3"/>
        <v>2316600</v>
      </c>
    </row>
    <row r="129" spans="1:6" ht="25.5">
      <c r="A129" s="11" t="s">
        <v>219</v>
      </c>
      <c r="B129" s="346" t="s">
        <v>1457</v>
      </c>
      <c r="C129" s="84" t="s">
        <v>646</v>
      </c>
      <c r="D129" s="875">
        <v>36</v>
      </c>
      <c r="E129" s="402">
        <v>353.16</v>
      </c>
      <c r="F129" s="343">
        <f t="shared" si="3"/>
        <v>12713.76</v>
      </c>
    </row>
    <row r="130" spans="1:6" ht="25.5">
      <c r="A130" s="11" t="s">
        <v>220</v>
      </c>
      <c r="B130" s="346" t="s">
        <v>1458</v>
      </c>
      <c r="C130" s="84" t="s">
        <v>646</v>
      </c>
      <c r="D130" s="875">
        <v>234</v>
      </c>
      <c r="E130" s="402">
        <v>129.94</v>
      </c>
      <c r="F130" s="343">
        <f t="shared" si="3"/>
        <v>30405.96</v>
      </c>
    </row>
    <row r="131" spans="1:6" ht="63.75">
      <c r="A131" s="58" t="s">
        <v>221</v>
      </c>
      <c r="B131" s="346" t="s">
        <v>1459</v>
      </c>
      <c r="C131" s="84" t="s">
        <v>646</v>
      </c>
      <c r="D131" s="875">
        <v>72</v>
      </c>
      <c r="E131" s="402">
        <v>9900</v>
      </c>
      <c r="F131" s="343">
        <f t="shared" si="3"/>
        <v>712800</v>
      </c>
    </row>
    <row r="132" spans="1:6">
      <c r="A132" s="11" t="s">
        <v>222</v>
      </c>
      <c r="B132" s="345" t="s">
        <v>1460</v>
      </c>
      <c r="C132" s="84" t="s">
        <v>646</v>
      </c>
      <c r="D132" s="875">
        <v>117</v>
      </c>
      <c r="E132" s="401">
        <v>1500</v>
      </c>
      <c r="F132" s="343">
        <f t="shared" si="3"/>
        <v>175500</v>
      </c>
    </row>
    <row r="133" spans="1:6" ht="25.5">
      <c r="A133" s="11" t="s">
        <v>223</v>
      </c>
      <c r="B133" s="358" t="s">
        <v>1192</v>
      </c>
      <c r="C133" s="84" t="s">
        <v>646</v>
      </c>
      <c r="D133" s="875">
        <v>36</v>
      </c>
      <c r="E133" s="402">
        <v>7463.25</v>
      </c>
      <c r="F133" s="343">
        <f t="shared" si="3"/>
        <v>268677</v>
      </c>
    </row>
    <row r="134" spans="1:6" ht="51">
      <c r="A134" s="58" t="s">
        <v>499</v>
      </c>
      <c r="B134" s="403" t="s">
        <v>1461</v>
      </c>
      <c r="C134" s="84" t="s">
        <v>646</v>
      </c>
      <c r="D134" s="520">
        <v>36</v>
      </c>
      <c r="E134" s="402">
        <v>32000</v>
      </c>
      <c r="F134" s="343">
        <f t="shared" si="3"/>
        <v>1152000</v>
      </c>
    </row>
    <row r="135" spans="1:6" ht="25.5">
      <c r="A135" s="11" t="s">
        <v>277</v>
      </c>
      <c r="B135" s="346" t="s">
        <v>1462</v>
      </c>
      <c r="C135" s="84" t="s">
        <v>646</v>
      </c>
      <c r="D135" s="875">
        <v>36</v>
      </c>
      <c r="E135" s="402">
        <v>144.61000000000001</v>
      </c>
      <c r="F135" s="343">
        <f t="shared" si="3"/>
        <v>5205.9600000000009</v>
      </c>
    </row>
    <row r="136" spans="1:6" ht="25.5">
      <c r="A136" s="11" t="s">
        <v>278</v>
      </c>
      <c r="B136" s="346" t="s">
        <v>1463</v>
      </c>
      <c r="C136" s="84" t="s">
        <v>646</v>
      </c>
      <c r="D136" s="875">
        <v>117</v>
      </c>
      <c r="E136" s="402">
        <v>47.12</v>
      </c>
      <c r="F136" s="343">
        <f t="shared" si="3"/>
        <v>5513.04</v>
      </c>
    </row>
    <row r="137" spans="1:6" ht="25.5">
      <c r="A137" s="58" t="s">
        <v>279</v>
      </c>
      <c r="B137" s="346" t="s">
        <v>1464</v>
      </c>
      <c r="C137" s="84" t="s">
        <v>646</v>
      </c>
      <c r="D137" s="875">
        <v>117</v>
      </c>
      <c r="E137" s="402">
        <v>51.22</v>
      </c>
      <c r="F137" s="343">
        <f t="shared" si="3"/>
        <v>5992.74</v>
      </c>
    </row>
    <row r="138" spans="1:6" ht="26.25" thickBot="1">
      <c r="A138" s="12" t="s">
        <v>280</v>
      </c>
      <c r="B138" s="359" t="s">
        <v>1465</v>
      </c>
      <c r="C138" s="84" t="s">
        <v>646</v>
      </c>
      <c r="D138" s="875">
        <v>117</v>
      </c>
      <c r="E138" s="400">
        <v>57.46</v>
      </c>
      <c r="F138" s="344">
        <f t="shared" si="3"/>
        <v>6722.82</v>
      </c>
    </row>
    <row r="139" spans="1:6" ht="13.5" thickBot="1">
      <c r="A139" s="386" t="s">
        <v>515</v>
      </c>
      <c r="B139" s="1654" t="s">
        <v>224</v>
      </c>
      <c r="C139" s="1654"/>
      <c r="D139" s="1654"/>
      <c r="E139" s="1656"/>
      <c r="F139" s="1657"/>
    </row>
    <row r="140" spans="1:6" ht="38.25">
      <c r="A140" s="25" t="s">
        <v>225</v>
      </c>
      <c r="B140" s="360" t="s">
        <v>1466</v>
      </c>
      <c r="C140" s="84" t="s">
        <v>646</v>
      </c>
      <c r="D140" s="411">
        <v>36</v>
      </c>
      <c r="E140" s="399">
        <v>4139.17</v>
      </c>
      <c r="F140" s="342">
        <f>D140*E140</f>
        <v>149010.12</v>
      </c>
    </row>
    <row r="141" spans="1:6" ht="51">
      <c r="A141" s="11" t="s">
        <v>226</v>
      </c>
      <c r="B141" s="403" t="s">
        <v>1467</v>
      </c>
      <c r="C141" s="84" t="s">
        <v>646</v>
      </c>
      <c r="D141" s="412">
        <v>36</v>
      </c>
      <c r="E141" s="402">
        <v>19800</v>
      </c>
      <c r="F141" s="357">
        <f>D141*E141</f>
        <v>712800</v>
      </c>
    </row>
    <row r="142" spans="1:6" ht="38.25">
      <c r="A142" s="11" t="s">
        <v>227</v>
      </c>
      <c r="B142" s="403" t="s">
        <v>1440</v>
      </c>
      <c r="C142" s="84" t="s">
        <v>646</v>
      </c>
      <c r="D142" s="412">
        <v>36</v>
      </c>
      <c r="E142" s="402">
        <v>19977.708333333332</v>
      </c>
      <c r="F142" s="357">
        <f t="shared" ref="F142:F148" si="4">D142*E142</f>
        <v>719197.5</v>
      </c>
    </row>
    <row r="143" spans="1:6" ht="51">
      <c r="A143" s="11" t="s">
        <v>228</v>
      </c>
      <c r="B143" s="403" t="s">
        <v>1468</v>
      </c>
      <c r="C143" s="84" t="s">
        <v>646</v>
      </c>
      <c r="D143" s="412">
        <v>36</v>
      </c>
      <c r="E143" s="402">
        <v>32000</v>
      </c>
      <c r="F143" s="357">
        <f t="shared" si="4"/>
        <v>1152000</v>
      </c>
    </row>
    <row r="144" spans="1:6" ht="25.5">
      <c r="A144" s="11" t="s">
        <v>229</v>
      </c>
      <c r="B144" s="346" t="s">
        <v>1563</v>
      </c>
      <c r="C144" s="84" t="s">
        <v>646</v>
      </c>
      <c r="D144" s="412">
        <v>36</v>
      </c>
      <c r="E144" s="402">
        <v>30351.199999999997</v>
      </c>
      <c r="F144" s="357">
        <f t="shared" si="4"/>
        <v>1092643.2</v>
      </c>
    </row>
    <row r="145" spans="1:6" ht="63.75">
      <c r="A145" s="11" t="s">
        <v>230</v>
      </c>
      <c r="B145" s="346" t="s">
        <v>1459</v>
      </c>
      <c r="C145" s="84" t="s">
        <v>646</v>
      </c>
      <c r="D145" s="412">
        <v>36</v>
      </c>
      <c r="E145" s="402">
        <v>9900</v>
      </c>
      <c r="F145" s="357">
        <f t="shared" si="4"/>
        <v>356400</v>
      </c>
    </row>
    <row r="146" spans="1:6" ht="51">
      <c r="A146" s="11" t="s">
        <v>231</v>
      </c>
      <c r="B146" s="346" t="s">
        <v>1469</v>
      </c>
      <c r="C146" s="84" t="s">
        <v>646</v>
      </c>
      <c r="D146" s="412">
        <v>486</v>
      </c>
      <c r="E146" s="402">
        <v>332.78</v>
      </c>
      <c r="F146" s="357">
        <f t="shared" si="4"/>
        <v>161731.07999999999</v>
      </c>
    </row>
    <row r="147" spans="1:6">
      <c r="A147" s="11" t="s">
        <v>284</v>
      </c>
      <c r="B147" s="346" t="s">
        <v>1193</v>
      </c>
      <c r="C147" s="84" t="s">
        <v>646</v>
      </c>
      <c r="D147" s="412">
        <v>486</v>
      </c>
      <c r="E147" s="402">
        <v>82.22</v>
      </c>
      <c r="F147" s="357">
        <f t="shared" si="4"/>
        <v>39958.92</v>
      </c>
    </row>
    <row r="148" spans="1:6" ht="102.75" thickBot="1">
      <c r="A148" s="12" t="s">
        <v>285</v>
      </c>
      <c r="B148" s="346" t="s">
        <v>1470</v>
      </c>
      <c r="C148" s="84" t="s">
        <v>646</v>
      </c>
      <c r="D148" s="413">
        <v>486</v>
      </c>
      <c r="E148" s="400">
        <v>349.93</v>
      </c>
      <c r="F148" s="352">
        <f t="shared" si="4"/>
        <v>170065.98</v>
      </c>
    </row>
    <row r="149" spans="1:6" ht="13.5" thickBot="1">
      <c r="A149" s="1526" t="s">
        <v>1564</v>
      </c>
      <c r="B149" s="1527"/>
      <c r="C149" s="1527"/>
      <c r="D149" s="1527"/>
      <c r="E149" s="1659"/>
      <c r="F149" s="85">
        <f>SUM(F85:F148)</f>
        <v>30923076.225000005</v>
      </c>
    </row>
    <row r="151" spans="1:6" ht="13.5" thickBot="1"/>
    <row r="152" spans="1:6" ht="13.5" thickBot="1">
      <c r="A152" s="1633" t="s">
        <v>597</v>
      </c>
      <c r="B152" s="1634"/>
      <c r="C152" s="1634"/>
      <c r="D152" s="1634"/>
      <c r="E152" s="1634"/>
      <c r="F152" s="1635"/>
    </row>
    <row r="153" spans="1:6" ht="13.5" thickBot="1">
      <c r="A153" s="67" t="s">
        <v>517</v>
      </c>
      <c r="B153" s="1628" t="s">
        <v>522</v>
      </c>
      <c r="C153" s="1629"/>
      <c r="D153" s="1630"/>
      <c r="E153" s="1626" t="s">
        <v>586</v>
      </c>
      <c r="F153" s="1627"/>
    </row>
    <row r="154" spans="1:6">
      <c r="A154" s="87" t="s">
        <v>590</v>
      </c>
      <c r="B154" s="1648" t="s">
        <v>598</v>
      </c>
      <c r="C154" s="1649"/>
      <c r="D154" s="1650"/>
      <c r="E154" s="1642">
        <f>F61</f>
        <v>181478.06000000003</v>
      </c>
      <c r="F154" s="1643"/>
    </row>
    <row r="155" spans="1:6">
      <c r="A155" s="88" t="s">
        <v>591</v>
      </c>
      <c r="B155" s="1636" t="s">
        <v>599</v>
      </c>
      <c r="C155" s="1637"/>
      <c r="D155" s="1638"/>
      <c r="E155" s="1644">
        <f>F78</f>
        <v>71488.259999999995</v>
      </c>
      <c r="F155" s="1645"/>
    </row>
    <row r="156" spans="1:6" ht="13.5" thickBot="1">
      <c r="A156" s="89" t="s">
        <v>592</v>
      </c>
      <c r="B156" s="1639" t="s">
        <v>600</v>
      </c>
      <c r="C156" s="1640"/>
      <c r="D156" s="1641"/>
      <c r="E156" s="1646">
        <f>F149</f>
        <v>30923076.225000005</v>
      </c>
      <c r="F156" s="1647"/>
    </row>
    <row r="157" spans="1:6">
      <c r="A157" s="1661" t="s">
        <v>1569</v>
      </c>
      <c r="B157" s="1662"/>
      <c r="C157" s="1662"/>
      <c r="D157" s="1663"/>
      <c r="E157" s="1667">
        <f>SUM(E154:F156)</f>
        <v>31176042.545000006</v>
      </c>
      <c r="F157" s="1668"/>
    </row>
    <row r="158" spans="1:6" ht="13.5" thickBot="1">
      <c r="A158" s="1664"/>
      <c r="B158" s="1665"/>
      <c r="C158" s="1665"/>
      <c r="D158" s="1666"/>
      <c r="E158" s="1669"/>
      <c r="F158" s="1670"/>
    </row>
    <row r="160" spans="1:6" ht="13.5" thickBot="1"/>
    <row r="161" spans="1:6" ht="15" customHeight="1">
      <c r="A161" s="1448" t="s">
        <v>653</v>
      </c>
      <c r="B161" s="1449"/>
      <c r="C161" s="1449"/>
      <c r="D161" s="1449"/>
      <c r="E161" s="1449"/>
      <c r="F161" s="1450"/>
    </row>
    <row r="162" spans="1:6" ht="12.75" customHeight="1">
      <c r="A162" s="1673" t="s">
        <v>1103</v>
      </c>
      <c r="B162" s="1671" t="s">
        <v>2318</v>
      </c>
      <c r="C162" s="1671"/>
      <c r="D162" s="1671"/>
      <c r="E162" s="1671"/>
      <c r="F162" s="1672"/>
    </row>
    <row r="163" spans="1:6">
      <c r="A163" s="1673"/>
      <c r="B163" s="1671"/>
      <c r="C163" s="1671"/>
      <c r="D163" s="1671"/>
      <c r="E163" s="1671"/>
      <c r="F163" s="1672"/>
    </row>
    <row r="164" spans="1:6">
      <c r="A164" s="1673"/>
      <c r="B164" s="1671"/>
      <c r="C164" s="1671"/>
      <c r="D164" s="1671"/>
      <c r="E164" s="1671"/>
      <c r="F164" s="1672"/>
    </row>
    <row r="165" spans="1:6">
      <c r="A165" s="1062"/>
      <c r="B165" s="1671"/>
      <c r="C165" s="1671"/>
      <c r="D165" s="1671"/>
      <c r="E165" s="1671"/>
      <c r="F165" s="1672"/>
    </row>
    <row r="166" spans="1:6" ht="13.5" thickBot="1">
      <c r="A166" s="1067"/>
      <c r="B166" s="1660"/>
      <c r="C166" s="1660"/>
      <c r="D166" s="1660"/>
      <c r="E166" s="1660"/>
      <c r="F166" s="1497"/>
    </row>
  </sheetData>
  <mergeCells count="44">
    <mergeCell ref="B166:F166"/>
    <mergeCell ref="B156:D156"/>
    <mergeCell ref="E156:F156"/>
    <mergeCell ref="A157:D158"/>
    <mergeCell ref="E157:F158"/>
    <mergeCell ref="A161:F161"/>
    <mergeCell ref="B162:F164"/>
    <mergeCell ref="A162:A164"/>
    <mergeCell ref="B165:F165"/>
    <mergeCell ref="B153:D153"/>
    <mergeCell ref="E153:F153"/>
    <mergeCell ref="B154:D154"/>
    <mergeCell ref="E154:F154"/>
    <mergeCell ref="B155:D155"/>
    <mergeCell ref="E155:F155"/>
    <mergeCell ref="A61:E61"/>
    <mergeCell ref="A78:E78"/>
    <mergeCell ref="A149:E149"/>
    <mergeCell ref="A65:A66"/>
    <mergeCell ref="B65:B66"/>
    <mergeCell ref="C65:C66"/>
    <mergeCell ref="D65:D66"/>
    <mergeCell ref="E65:F65"/>
    <mergeCell ref="A64:F64"/>
    <mergeCell ref="A152:F152"/>
    <mergeCell ref="A81:F81"/>
    <mergeCell ref="A82:A83"/>
    <mergeCell ref="B82:B83"/>
    <mergeCell ref="C82:C83"/>
    <mergeCell ref="D82:D83"/>
    <mergeCell ref="E82:F82"/>
    <mergeCell ref="B84:F84"/>
    <mergeCell ref="B139:F139"/>
    <mergeCell ref="A13:A14"/>
    <mergeCell ref="B13:B14"/>
    <mergeCell ref="C13:C14"/>
    <mergeCell ref="D13:D14"/>
    <mergeCell ref="E13:F13"/>
    <mergeCell ref="A12:F12"/>
    <mergeCell ref="A1:F1"/>
    <mergeCell ref="A2:F2"/>
    <mergeCell ref="A3:F3"/>
    <mergeCell ref="A5:F7"/>
    <mergeCell ref="A9:F9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75" orientation="portrait" horizontalDpi="4294967294" verticalDpi="4294967294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79"/>
  <sheetViews>
    <sheetView topLeftCell="A55" zoomScale="80" zoomScaleNormal="80" workbookViewId="0">
      <selection activeCell="F60" sqref="F60"/>
    </sheetView>
  </sheetViews>
  <sheetFormatPr defaultRowHeight="12.75"/>
  <cols>
    <col min="1" max="1" width="6" style="1" bestFit="1" customWidth="1"/>
    <col min="2" max="2" width="45" style="1" customWidth="1"/>
    <col min="3" max="3" width="10.140625" style="1" bestFit="1" customWidth="1"/>
    <col min="4" max="4" width="13.5703125" style="48" bestFit="1" customWidth="1"/>
    <col min="5" max="5" width="10.28515625" style="48" bestFit="1" customWidth="1"/>
    <col min="6" max="6" width="11" style="48" bestFit="1" customWidth="1"/>
    <col min="7" max="16384" width="9.140625" style="1"/>
  </cols>
  <sheetData>
    <row r="1" spans="1:6">
      <c r="A1" s="1374" t="s">
        <v>485</v>
      </c>
      <c r="B1" s="1375"/>
      <c r="C1" s="1375"/>
      <c r="D1" s="1375"/>
      <c r="E1" s="1375"/>
      <c r="F1" s="1376"/>
    </row>
    <row r="2" spans="1:6">
      <c r="A2" s="1377" t="s">
        <v>486</v>
      </c>
      <c r="B2" s="1378"/>
      <c r="C2" s="1378"/>
      <c r="D2" s="1378"/>
      <c r="E2" s="1378"/>
      <c r="F2" s="1379"/>
    </row>
    <row r="3" spans="1:6" ht="13.5" thickBot="1">
      <c r="A3" s="1380"/>
      <c r="B3" s="1381"/>
      <c r="C3" s="1381"/>
      <c r="D3" s="1381"/>
      <c r="E3" s="1381"/>
      <c r="F3" s="1382"/>
    </row>
    <row r="4" spans="1:6" ht="13.5" thickBot="1">
      <c r="A4" s="17"/>
      <c r="B4" s="21"/>
      <c r="C4" s="17"/>
      <c r="D4" s="44"/>
      <c r="E4" s="44"/>
      <c r="F4" s="46"/>
    </row>
    <row r="5" spans="1:6">
      <c r="A5" s="1383" t="s">
        <v>863</v>
      </c>
      <c r="B5" s="1384"/>
      <c r="C5" s="1384"/>
      <c r="D5" s="1384"/>
      <c r="E5" s="1384"/>
      <c r="F5" s="1385"/>
    </row>
    <row r="6" spans="1:6">
      <c r="A6" s="1386"/>
      <c r="B6" s="1387"/>
      <c r="C6" s="1387"/>
      <c r="D6" s="1387"/>
      <c r="E6" s="1387"/>
      <c r="F6" s="1388"/>
    </row>
    <row r="7" spans="1:6" ht="13.5" thickBot="1">
      <c r="A7" s="1389"/>
      <c r="B7" s="1390"/>
      <c r="C7" s="1390"/>
      <c r="D7" s="1390"/>
      <c r="E7" s="1390"/>
      <c r="F7" s="1391"/>
    </row>
    <row r="8" spans="1:6" ht="13.5" thickBot="1">
      <c r="A8" s="17"/>
      <c r="B8" s="21"/>
      <c r="C8" s="18"/>
      <c r="D8" s="44"/>
      <c r="E8" s="44"/>
      <c r="F8" s="46"/>
    </row>
    <row r="9" spans="1:6" ht="13.5" thickBot="1">
      <c r="A9" s="1529" t="s">
        <v>601</v>
      </c>
      <c r="B9" s="1530"/>
      <c r="C9" s="1530"/>
      <c r="D9" s="1530"/>
      <c r="E9" s="1530"/>
      <c r="F9" s="1531"/>
    </row>
    <row r="10" spans="1:6">
      <c r="A10" s="14"/>
      <c r="B10" s="14"/>
      <c r="C10" s="16"/>
      <c r="D10" s="414"/>
      <c r="E10" s="414"/>
      <c r="F10" s="78"/>
    </row>
    <row r="11" spans="1:6" ht="13.5" thickBot="1">
      <c r="A11" s="14"/>
      <c r="B11" s="14"/>
      <c r="C11" s="16"/>
      <c r="D11" s="414"/>
      <c r="E11" s="414"/>
      <c r="F11" s="78"/>
    </row>
    <row r="12" spans="1:6" ht="13.5" thickBot="1">
      <c r="A12" s="1613" t="s">
        <v>1147</v>
      </c>
      <c r="B12" s="1614"/>
      <c r="C12" s="1614"/>
      <c r="D12" s="1614"/>
      <c r="E12" s="1614"/>
      <c r="F12" s="1615"/>
    </row>
    <row r="13" spans="1:6">
      <c r="A13" s="1537" t="s">
        <v>517</v>
      </c>
      <c r="B13" s="1537" t="s">
        <v>522</v>
      </c>
      <c r="C13" s="1537" t="s">
        <v>575</v>
      </c>
      <c r="D13" s="1652" t="s">
        <v>518</v>
      </c>
      <c r="E13" s="1543" t="s">
        <v>584</v>
      </c>
      <c r="F13" s="1541"/>
    </row>
    <row r="14" spans="1:6" ht="13.5" thickBot="1">
      <c r="A14" s="1566"/>
      <c r="B14" s="1566"/>
      <c r="C14" s="1566"/>
      <c r="D14" s="1653"/>
      <c r="E14" s="94" t="s">
        <v>579</v>
      </c>
      <c r="F14" s="383" t="s">
        <v>578</v>
      </c>
    </row>
    <row r="15" spans="1:6">
      <c r="A15" s="10">
        <v>1</v>
      </c>
      <c r="B15" s="39" t="s">
        <v>232</v>
      </c>
      <c r="C15" s="86" t="s">
        <v>646</v>
      </c>
      <c r="D15" s="93">
        <v>36</v>
      </c>
      <c r="E15" s="93">
        <v>461.43</v>
      </c>
      <c r="F15" s="79">
        <f>D15*E15</f>
        <v>16611.48</v>
      </c>
    </row>
    <row r="16" spans="1:6">
      <c r="A16" s="11">
        <v>2</v>
      </c>
      <c r="B16" s="26" t="s">
        <v>233</v>
      </c>
      <c r="C16" s="84" t="s">
        <v>646</v>
      </c>
      <c r="D16" s="381">
        <v>180</v>
      </c>
      <c r="E16" s="381">
        <v>17.66</v>
      </c>
      <c r="F16" s="80">
        <f>D16*E16</f>
        <v>3178.8</v>
      </c>
    </row>
    <row r="17" spans="1:6">
      <c r="A17" s="11">
        <v>3</v>
      </c>
      <c r="B17" s="26" t="s">
        <v>234</v>
      </c>
      <c r="C17" s="84" t="s">
        <v>646</v>
      </c>
      <c r="D17" s="381">
        <v>72</v>
      </c>
      <c r="E17" s="381">
        <v>2.2400000000000002</v>
      </c>
      <c r="F17" s="80">
        <f t="shared" ref="F17:F27" si="0">D17*E17</f>
        <v>161.28000000000003</v>
      </c>
    </row>
    <row r="18" spans="1:6">
      <c r="A18" s="11">
        <v>4</v>
      </c>
      <c r="B18" s="26" t="s">
        <v>235</v>
      </c>
      <c r="C18" s="84" t="s">
        <v>646</v>
      </c>
      <c r="D18" s="381">
        <v>72</v>
      </c>
      <c r="E18" s="381">
        <v>82.03</v>
      </c>
      <c r="F18" s="80">
        <f t="shared" si="0"/>
        <v>5906.16</v>
      </c>
    </row>
    <row r="19" spans="1:6">
      <c r="A19" s="11">
        <v>5</v>
      </c>
      <c r="B19" s="26" t="s">
        <v>236</v>
      </c>
      <c r="C19" s="84" t="s">
        <v>646</v>
      </c>
      <c r="D19" s="381">
        <v>72</v>
      </c>
      <c r="E19" s="381">
        <v>95.75</v>
      </c>
      <c r="F19" s="80">
        <f t="shared" si="0"/>
        <v>6894</v>
      </c>
    </row>
    <row r="20" spans="1:6">
      <c r="A20" s="11">
        <v>6</v>
      </c>
      <c r="B20" s="26" t="s">
        <v>237</v>
      </c>
      <c r="C20" s="84" t="s">
        <v>646</v>
      </c>
      <c r="D20" s="381">
        <v>72</v>
      </c>
      <c r="E20" s="381">
        <v>153.01</v>
      </c>
      <c r="F20" s="80">
        <f t="shared" si="0"/>
        <v>11016.72</v>
      </c>
    </row>
    <row r="21" spans="1:6">
      <c r="A21" s="11">
        <v>7</v>
      </c>
      <c r="B21" s="26" t="s">
        <v>238</v>
      </c>
      <c r="C21" s="84" t="s">
        <v>646</v>
      </c>
      <c r="D21" s="381">
        <v>36</v>
      </c>
      <c r="E21" s="381">
        <v>57.62</v>
      </c>
      <c r="F21" s="80">
        <f t="shared" si="0"/>
        <v>2074.3199999999997</v>
      </c>
    </row>
    <row r="22" spans="1:6">
      <c r="A22" s="11">
        <v>8</v>
      </c>
      <c r="B22" s="26" t="s">
        <v>239</v>
      </c>
      <c r="C22" s="84" t="s">
        <v>646</v>
      </c>
      <c r="D22" s="381">
        <v>72</v>
      </c>
      <c r="E22" s="381">
        <v>27.4</v>
      </c>
      <c r="F22" s="80">
        <f t="shared" si="0"/>
        <v>1972.8</v>
      </c>
    </row>
    <row r="23" spans="1:6">
      <c r="A23" s="11">
        <v>9</v>
      </c>
      <c r="B23" s="26" t="s">
        <v>240</v>
      </c>
      <c r="C23" s="84" t="s">
        <v>646</v>
      </c>
      <c r="D23" s="381">
        <v>72</v>
      </c>
      <c r="E23" s="381">
        <v>164.04</v>
      </c>
      <c r="F23" s="80">
        <f t="shared" si="0"/>
        <v>11810.88</v>
      </c>
    </row>
    <row r="24" spans="1:6">
      <c r="A24" s="11">
        <v>10</v>
      </c>
      <c r="B24" s="26" t="s">
        <v>241</v>
      </c>
      <c r="C24" s="84" t="s">
        <v>646</v>
      </c>
      <c r="D24" s="381">
        <v>180</v>
      </c>
      <c r="E24" s="381">
        <v>94.16</v>
      </c>
      <c r="F24" s="80">
        <f t="shared" si="0"/>
        <v>16948.8</v>
      </c>
    </row>
    <row r="25" spans="1:6">
      <c r="A25" s="11">
        <v>11</v>
      </c>
      <c r="B25" s="26" t="s">
        <v>242</v>
      </c>
      <c r="C25" s="84" t="s">
        <v>646</v>
      </c>
      <c r="D25" s="381">
        <v>36</v>
      </c>
      <c r="E25" s="381">
        <v>24.74</v>
      </c>
      <c r="F25" s="80">
        <f t="shared" si="0"/>
        <v>890.64</v>
      </c>
    </row>
    <row r="26" spans="1:6">
      <c r="A26" s="11">
        <v>12</v>
      </c>
      <c r="B26" s="26" t="s">
        <v>243</v>
      </c>
      <c r="C26" s="84" t="s">
        <v>646</v>
      </c>
      <c r="D26" s="381">
        <v>36</v>
      </c>
      <c r="E26" s="381">
        <v>58.99</v>
      </c>
      <c r="F26" s="80">
        <f t="shared" si="0"/>
        <v>2123.64</v>
      </c>
    </row>
    <row r="27" spans="1:6" ht="51.75" thickBot="1">
      <c r="A27" s="12">
        <v>13</v>
      </c>
      <c r="B27" s="40" t="s">
        <v>244</v>
      </c>
      <c r="C27" s="84" t="s">
        <v>646</v>
      </c>
      <c r="D27" s="95">
        <v>36</v>
      </c>
      <c r="E27" s="95">
        <v>95.19</v>
      </c>
      <c r="F27" s="80">
        <f t="shared" si="0"/>
        <v>3426.84</v>
      </c>
    </row>
    <row r="28" spans="1:6" ht="13.5" thickBot="1">
      <c r="A28" s="1526" t="s">
        <v>602</v>
      </c>
      <c r="B28" s="1527"/>
      <c r="C28" s="1527"/>
      <c r="D28" s="1527"/>
      <c r="E28" s="1527"/>
      <c r="F28" s="85">
        <f>SUM(F15:F27)</f>
        <v>83016.359999999986</v>
      </c>
    </row>
    <row r="30" spans="1:6" ht="13.5" thickBot="1"/>
    <row r="31" spans="1:6" ht="13.5" thickBot="1">
      <c r="A31" s="1613" t="s">
        <v>1148</v>
      </c>
      <c r="B31" s="1614"/>
      <c r="C31" s="1614"/>
      <c r="D31" s="1614"/>
      <c r="E31" s="1614"/>
      <c r="F31" s="1615"/>
    </row>
    <row r="32" spans="1:6">
      <c r="A32" s="1537" t="s">
        <v>517</v>
      </c>
      <c r="B32" s="1537" t="s">
        <v>522</v>
      </c>
      <c r="C32" s="1537" t="s">
        <v>575</v>
      </c>
      <c r="D32" s="1652" t="s">
        <v>518</v>
      </c>
      <c r="E32" s="1543" t="s">
        <v>584</v>
      </c>
      <c r="F32" s="1541"/>
    </row>
    <row r="33" spans="1:10" ht="13.5" thickBot="1">
      <c r="A33" s="1566"/>
      <c r="B33" s="1566"/>
      <c r="C33" s="1538"/>
      <c r="D33" s="1653"/>
      <c r="E33" s="92" t="s">
        <v>579</v>
      </c>
      <c r="F33" s="380" t="s">
        <v>578</v>
      </c>
    </row>
    <row r="34" spans="1:10" ht="25.5">
      <c r="A34" s="10">
        <v>1</v>
      </c>
      <c r="B34" s="41" t="s">
        <v>1308</v>
      </c>
      <c r="C34" s="83" t="s">
        <v>646</v>
      </c>
      <c r="D34" s="93">
        <v>339</v>
      </c>
      <c r="E34" s="93">
        <v>233.47083333333336</v>
      </c>
      <c r="F34" s="79">
        <f>D34*E34</f>
        <v>79146.612500000003</v>
      </c>
      <c r="H34" s="775"/>
      <c r="I34" s="59"/>
      <c r="J34" s="774"/>
    </row>
    <row r="35" spans="1:10" ht="25.5">
      <c r="A35" s="11">
        <v>2</v>
      </c>
      <c r="B35" s="42" t="s">
        <v>1307</v>
      </c>
      <c r="C35" s="84" t="s">
        <v>646</v>
      </c>
      <c r="D35" s="381">
        <v>249</v>
      </c>
      <c r="E35" s="381">
        <v>20.548888888888886</v>
      </c>
      <c r="F35" s="80">
        <f>D35*E35</f>
        <v>5116.6733333333323</v>
      </c>
      <c r="H35" s="775"/>
      <c r="I35" s="59"/>
      <c r="J35" s="774"/>
    </row>
    <row r="36" spans="1:10" ht="25.5">
      <c r="A36" s="11">
        <v>3</v>
      </c>
      <c r="B36" s="42" t="s">
        <v>245</v>
      </c>
      <c r="C36" s="84" t="s">
        <v>646</v>
      </c>
      <c r="D36" s="381">
        <v>126</v>
      </c>
      <c r="E36" s="381">
        <v>1087.1404444444443</v>
      </c>
      <c r="F36" s="80">
        <f t="shared" ref="F36:F51" si="1">D36*E36</f>
        <v>136979.69599999997</v>
      </c>
      <c r="H36" s="775"/>
      <c r="I36" s="59"/>
      <c r="J36" s="774"/>
    </row>
    <row r="37" spans="1:10" ht="25.5">
      <c r="A37" s="11">
        <v>4</v>
      </c>
      <c r="B37" s="42" t="s">
        <v>246</v>
      </c>
      <c r="C37" s="84" t="s">
        <v>646</v>
      </c>
      <c r="D37" s="381">
        <v>126</v>
      </c>
      <c r="E37" s="381">
        <v>1889.9222222222222</v>
      </c>
      <c r="F37" s="80">
        <f t="shared" si="1"/>
        <v>238130.2</v>
      </c>
      <c r="H37" s="775"/>
      <c r="I37" s="59"/>
      <c r="J37" s="774"/>
    </row>
    <row r="38" spans="1:10">
      <c r="A38" s="11">
        <v>5</v>
      </c>
      <c r="B38" s="42" t="s">
        <v>247</v>
      </c>
      <c r="C38" s="84" t="s">
        <v>646</v>
      </c>
      <c r="D38" s="381">
        <v>249</v>
      </c>
      <c r="E38" s="381">
        <v>49.562888888888885</v>
      </c>
      <c r="F38" s="80">
        <f t="shared" si="1"/>
        <v>12341.159333333333</v>
      </c>
      <c r="H38" s="775"/>
      <c r="I38" s="59"/>
      <c r="J38" s="774"/>
    </row>
    <row r="39" spans="1:10" ht="25.5">
      <c r="A39" s="11">
        <v>6</v>
      </c>
      <c r="B39" s="42" t="s">
        <v>248</v>
      </c>
      <c r="C39" s="84" t="s">
        <v>646</v>
      </c>
      <c r="D39" s="381">
        <v>36</v>
      </c>
      <c r="E39" s="381">
        <v>56.482777777777777</v>
      </c>
      <c r="F39" s="80">
        <f t="shared" si="1"/>
        <v>2033.3799999999999</v>
      </c>
      <c r="H39" s="775"/>
      <c r="I39" s="59"/>
      <c r="J39" s="774"/>
    </row>
    <row r="40" spans="1:10" ht="25.5">
      <c r="A40" s="11">
        <v>7</v>
      </c>
      <c r="B40" s="42" t="s">
        <v>249</v>
      </c>
      <c r="C40" s="84" t="s">
        <v>646</v>
      </c>
      <c r="D40" s="381">
        <v>36</v>
      </c>
      <c r="E40" s="381">
        <v>52.215185185185184</v>
      </c>
      <c r="F40" s="80">
        <f t="shared" si="1"/>
        <v>1879.7466666666667</v>
      </c>
      <c r="H40" s="775"/>
      <c r="I40" s="59"/>
      <c r="J40" s="774"/>
    </row>
    <row r="41" spans="1:10" ht="38.25">
      <c r="A41" s="11">
        <v>8</v>
      </c>
      <c r="B41" s="42" t="s">
        <v>250</v>
      </c>
      <c r="C41" s="84" t="s">
        <v>646</v>
      </c>
      <c r="D41" s="381">
        <v>36</v>
      </c>
      <c r="E41" s="381">
        <v>206.22499999999999</v>
      </c>
      <c r="F41" s="80">
        <f t="shared" si="1"/>
        <v>7424.0999999999995</v>
      </c>
      <c r="H41" s="775"/>
      <c r="I41" s="59"/>
      <c r="J41" s="774"/>
    </row>
    <row r="42" spans="1:10">
      <c r="A42" s="409">
        <v>9</v>
      </c>
      <c r="B42" s="410" t="s">
        <v>251</v>
      </c>
      <c r="C42" s="224" t="s">
        <v>646</v>
      </c>
      <c r="D42" s="406">
        <v>36</v>
      </c>
      <c r="E42" s="406">
        <v>953.82</v>
      </c>
      <c r="F42" s="408">
        <f t="shared" si="1"/>
        <v>34337.520000000004</v>
      </c>
      <c r="H42" s="775"/>
      <c r="I42" s="59"/>
      <c r="J42" s="774"/>
    </row>
    <row r="43" spans="1:10" ht="25.5">
      <c r="A43" s="11">
        <v>10</v>
      </c>
      <c r="B43" s="42" t="s">
        <v>252</v>
      </c>
      <c r="C43" s="84" t="s">
        <v>646</v>
      </c>
      <c r="D43" s="381">
        <v>54</v>
      </c>
      <c r="E43" s="381">
        <v>147.86833333333331</v>
      </c>
      <c r="F43" s="80">
        <f t="shared" si="1"/>
        <v>7984.8899999999985</v>
      </c>
      <c r="H43" s="775"/>
      <c r="I43" s="59"/>
      <c r="J43" s="774"/>
    </row>
    <row r="44" spans="1:10" ht="51">
      <c r="A44" s="11">
        <v>11</v>
      </c>
      <c r="B44" s="42" t="s">
        <v>1306</v>
      </c>
      <c r="C44" s="84" t="s">
        <v>646</v>
      </c>
      <c r="D44" s="381">
        <v>339</v>
      </c>
      <c r="E44" s="381">
        <v>158.06166666666664</v>
      </c>
      <c r="F44" s="80">
        <f t="shared" si="1"/>
        <v>53582.904999999992</v>
      </c>
      <c r="H44" s="775"/>
      <c r="I44" s="59"/>
      <c r="J44" s="774"/>
    </row>
    <row r="45" spans="1:10" ht="38.25">
      <c r="A45" s="11">
        <v>12</v>
      </c>
      <c r="B45" s="42" t="s">
        <v>253</v>
      </c>
      <c r="C45" s="84" t="s">
        <v>646</v>
      </c>
      <c r="D45" s="381">
        <v>339</v>
      </c>
      <c r="E45" s="381">
        <v>638.05537037037038</v>
      </c>
      <c r="F45" s="80">
        <f t="shared" si="1"/>
        <v>216300.77055555556</v>
      </c>
      <c r="H45" s="775"/>
      <c r="I45" s="59"/>
      <c r="J45" s="774"/>
    </row>
    <row r="46" spans="1:10" ht="25.5">
      <c r="A46" s="11">
        <v>13</v>
      </c>
      <c r="B46" s="42" t="s">
        <v>254</v>
      </c>
      <c r="C46" s="84" t="s">
        <v>646</v>
      </c>
      <c r="D46" s="381">
        <v>36</v>
      </c>
      <c r="E46" s="381">
        <v>1264.753611111111</v>
      </c>
      <c r="F46" s="80">
        <f t="shared" si="1"/>
        <v>45531.13</v>
      </c>
      <c r="H46" s="775"/>
      <c r="I46" s="59"/>
      <c r="J46" s="774"/>
    </row>
    <row r="47" spans="1:10" ht="38.25">
      <c r="A47" s="11">
        <v>14</v>
      </c>
      <c r="B47" s="42" t="s">
        <v>255</v>
      </c>
      <c r="C47" s="84" t="s">
        <v>646</v>
      </c>
      <c r="D47" s="381">
        <v>126</v>
      </c>
      <c r="E47" s="381">
        <v>23.267962962962962</v>
      </c>
      <c r="F47" s="80">
        <f t="shared" si="1"/>
        <v>2931.7633333333333</v>
      </c>
      <c r="H47" s="775"/>
      <c r="I47" s="59"/>
      <c r="J47" s="774"/>
    </row>
    <row r="48" spans="1:10">
      <c r="A48" s="11">
        <v>15</v>
      </c>
      <c r="B48" s="42" t="s">
        <v>256</v>
      </c>
      <c r="C48" s="84" t="s">
        <v>646</v>
      </c>
      <c r="D48" s="381">
        <v>339</v>
      </c>
      <c r="E48" s="381">
        <v>31.886851851851855</v>
      </c>
      <c r="F48" s="80">
        <f t="shared" si="1"/>
        <v>10809.642777777779</v>
      </c>
      <c r="H48" s="775"/>
      <c r="I48" s="59"/>
      <c r="J48" s="774"/>
    </row>
    <row r="49" spans="1:10" ht="25.5">
      <c r="A49" s="11">
        <v>16</v>
      </c>
      <c r="B49" s="42" t="s">
        <v>257</v>
      </c>
      <c r="C49" s="84" t="s">
        <v>646</v>
      </c>
      <c r="D49" s="381">
        <v>36</v>
      </c>
      <c r="E49" s="381">
        <v>217.2213888888889</v>
      </c>
      <c r="F49" s="80">
        <f t="shared" si="1"/>
        <v>7819.97</v>
      </c>
      <c r="H49" s="775"/>
      <c r="I49" s="59"/>
      <c r="J49" s="774"/>
    </row>
    <row r="50" spans="1:10" ht="25.5">
      <c r="A50" s="11">
        <v>17</v>
      </c>
      <c r="B50" s="42" t="s">
        <v>258</v>
      </c>
      <c r="C50" s="84" t="s">
        <v>646</v>
      </c>
      <c r="D50" s="381">
        <v>126</v>
      </c>
      <c r="E50" s="381">
        <v>20.587777777777777</v>
      </c>
      <c r="F50" s="80">
        <f t="shared" si="1"/>
        <v>2594.06</v>
      </c>
      <c r="H50" s="775"/>
      <c r="I50" s="59"/>
      <c r="J50" s="774"/>
    </row>
    <row r="51" spans="1:10" ht="26.25" thickBot="1">
      <c r="A51" s="12">
        <v>18</v>
      </c>
      <c r="B51" s="43" t="s">
        <v>259</v>
      </c>
      <c r="C51" s="84" t="s">
        <v>646</v>
      </c>
      <c r="D51" s="95">
        <v>339</v>
      </c>
      <c r="E51" s="95">
        <v>98.888888888888886</v>
      </c>
      <c r="F51" s="80">
        <f t="shared" si="1"/>
        <v>33523.333333333336</v>
      </c>
      <c r="H51" s="775"/>
      <c r="I51" s="59"/>
      <c r="J51" s="774"/>
    </row>
    <row r="52" spans="1:10" ht="13.5" thickBot="1">
      <c r="A52" s="1526" t="s">
        <v>603</v>
      </c>
      <c r="B52" s="1527"/>
      <c r="C52" s="1527"/>
      <c r="D52" s="1527"/>
      <c r="E52" s="1527"/>
      <c r="F52" s="85">
        <f>SUM(F34:F51)</f>
        <v>898467.55283333338</v>
      </c>
    </row>
    <row r="54" spans="1:10" ht="13.5" thickBot="1"/>
    <row r="55" spans="1:10" ht="13.5" thickBot="1">
      <c r="A55" s="1613" t="s">
        <v>1149</v>
      </c>
      <c r="B55" s="1614"/>
      <c r="C55" s="1614"/>
      <c r="D55" s="1614"/>
      <c r="E55" s="1614"/>
      <c r="F55" s="1615"/>
    </row>
    <row r="56" spans="1:10">
      <c r="A56" s="1537" t="s">
        <v>517</v>
      </c>
      <c r="B56" s="1537" t="s">
        <v>522</v>
      </c>
      <c r="C56" s="1537" t="s">
        <v>575</v>
      </c>
      <c r="D56" s="1652" t="s">
        <v>518</v>
      </c>
      <c r="E56" s="1543" t="s">
        <v>584</v>
      </c>
      <c r="F56" s="1541"/>
    </row>
    <row r="57" spans="1:10" ht="13.5" thickBot="1">
      <c r="A57" s="1566"/>
      <c r="B57" s="1566"/>
      <c r="C57" s="1538"/>
      <c r="D57" s="1653"/>
      <c r="E57" s="94" t="s">
        <v>579</v>
      </c>
      <c r="F57" s="383" t="s">
        <v>578</v>
      </c>
    </row>
    <row r="58" spans="1:10" ht="38.25">
      <c r="A58" s="388">
        <v>1</v>
      </c>
      <c r="B58" s="350" t="s">
        <v>1309</v>
      </c>
      <c r="C58" s="84" t="s">
        <v>646</v>
      </c>
      <c r="D58" s="405">
        <v>576</v>
      </c>
      <c r="E58" s="379">
        <v>72.17</v>
      </c>
      <c r="F58" s="79">
        <f>D58*E58</f>
        <v>41569.919999999998</v>
      </c>
    </row>
    <row r="59" spans="1:10" ht="76.5">
      <c r="A59" s="389">
        <v>2</v>
      </c>
      <c r="B59" s="384" t="s">
        <v>1310</v>
      </c>
      <c r="C59" s="84" t="s">
        <v>646</v>
      </c>
      <c r="D59" s="406">
        <v>36</v>
      </c>
      <c r="E59" s="381">
        <v>4500</v>
      </c>
      <c r="F59" s="80">
        <f>D59*E59</f>
        <v>162000</v>
      </c>
    </row>
    <row r="60" spans="1:10" ht="64.5" thickBot="1">
      <c r="A60" s="387">
        <v>3</v>
      </c>
      <c r="B60" s="385" t="s">
        <v>1311</v>
      </c>
      <c r="C60" s="84" t="s">
        <v>646</v>
      </c>
      <c r="D60" s="407">
        <v>36</v>
      </c>
      <c r="E60" s="381">
        <v>250</v>
      </c>
      <c r="F60" s="80">
        <f>D60*E60</f>
        <v>9000</v>
      </c>
    </row>
    <row r="61" spans="1:10" ht="13.5" thickBot="1">
      <c r="A61" s="1526" t="s">
        <v>604</v>
      </c>
      <c r="B61" s="1527"/>
      <c r="C61" s="1527"/>
      <c r="D61" s="1527"/>
      <c r="E61" s="1527"/>
      <c r="F61" s="85">
        <f>SUM(F58:F60)</f>
        <v>212569.91999999998</v>
      </c>
    </row>
    <row r="63" spans="1:10" ht="13.5" thickBot="1"/>
    <row r="64" spans="1:10" ht="13.5" thickBot="1">
      <c r="A64" s="1529" t="s">
        <v>605</v>
      </c>
      <c r="B64" s="1530"/>
      <c r="C64" s="1530"/>
      <c r="D64" s="1530"/>
      <c r="E64" s="1530"/>
      <c r="F64" s="1531"/>
    </row>
    <row r="65" spans="1:6" ht="13.5" thickBot="1">
      <c r="A65" s="67" t="s">
        <v>517</v>
      </c>
      <c r="B65" s="1628" t="s">
        <v>522</v>
      </c>
      <c r="C65" s="1629"/>
      <c r="D65" s="1630"/>
      <c r="E65" s="1626" t="s">
        <v>586</v>
      </c>
      <c r="F65" s="1627"/>
    </row>
    <row r="66" spans="1:6">
      <c r="A66" s="87" t="s">
        <v>590</v>
      </c>
      <c r="B66" s="1648" t="s">
        <v>606</v>
      </c>
      <c r="C66" s="1649"/>
      <c r="D66" s="1650"/>
      <c r="E66" s="1642">
        <f>F28</f>
        <v>83016.359999999986</v>
      </c>
      <c r="F66" s="1643"/>
    </row>
    <row r="67" spans="1:6">
      <c r="A67" s="88" t="s">
        <v>591</v>
      </c>
      <c r="B67" s="1636" t="s">
        <v>607</v>
      </c>
      <c r="C67" s="1637"/>
      <c r="D67" s="1638"/>
      <c r="E67" s="1644">
        <f>F52</f>
        <v>898467.55283333338</v>
      </c>
      <c r="F67" s="1645"/>
    </row>
    <row r="68" spans="1:6" ht="13.5" thickBot="1">
      <c r="A68" s="89" t="s">
        <v>592</v>
      </c>
      <c r="B68" s="1639" t="s">
        <v>608</v>
      </c>
      <c r="C68" s="1640"/>
      <c r="D68" s="1641"/>
      <c r="E68" s="1646">
        <f>F61</f>
        <v>212569.91999999998</v>
      </c>
      <c r="F68" s="1647"/>
    </row>
    <row r="69" spans="1:6" ht="13.5" thickBot="1">
      <c r="A69" s="1526" t="s">
        <v>1570</v>
      </c>
      <c r="B69" s="1527"/>
      <c r="C69" s="1527"/>
      <c r="D69" s="1527"/>
      <c r="E69" s="1631">
        <f>SUM(E66:F68)</f>
        <v>1194053.8328333334</v>
      </c>
      <c r="F69" s="1632"/>
    </row>
    <row r="71" spans="1:6" ht="13.5" thickBot="1"/>
    <row r="72" spans="1:6">
      <c r="A72" s="1448" t="s">
        <v>653</v>
      </c>
      <c r="B72" s="1449"/>
      <c r="C72" s="1449"/>
      <c r="D72" s="1449"/>
      <c r="E72" s="1449"/>
      <c r="F72" s="1450"/>
    </row>
    <row r="73" spans="1:6">
      <c r="A73" s="1673" t="s">
        <v>1103</v>
      </c>
      <c r="B73" s="1671" t="s">
        <v>2318</v>
      </c>
      <c r="C73" s="1671"/>
      <c r="D73" s="1671"/>
      <c r="E73" s="1671"/>
      <c r="F73" s="1672"/>
    </row>
    <row r="74" spans="1:6">
      <c r="A74" s="1673"/>
      <c r="B74" s="1671"/>
      <c r="C74" s="1671"/>
      <c r="D74" s="1671"/>
      <c r="E74" s="1671"/>
      <c r="F74" s="1672"/>
    </row>
    <row r="75" spans="1:6">
      <c r="A75" s="1673"/>
      <c r="B75" s="1671"/>
      <c r="C75" s="1671"/>
      <c r="D75" s="1671"/>
      <c r="E75" s="1671"/>
      <c r="F75" s="1672"/>
    </row>
    <row r="76" spans="1:6">
      <c r="A76" s="1062"/>
      <c r="B76" s="1671"/>
      <c r="C76" s="1671"/>
      <c r="D76" s="1671"/>
      <c r="E76" s="1671"/>
      <c r="F76" s="1672"/>
    </row>
    <row r="77" spans="1:6">
      <c r="A77" s="1062"/>
      <c r="B77" s="1671"/>
      <c r="C77" s="1671"/>
      <c r="D77" s="1671"/>
      <c r="E77" s="1671"/>
      <c r="F77" s="1672"/>
    </row>
    <row r="78" spans="1:6">
      <c r="A78" s="1062"/>
      <c r="B78" s="1671"/>
      <c r="C78" s="1671"/>
      <c r="D78" s="1671"/>
      <c r="E78" s="1671"/>
      <c r="F78" s="1672"/>
    </row>
    <row r="79" spans="1:6" ht="13.5" thickBot="1">
      <c r="A79" s="1067"/>
      <c r="B79" s="1660"/>
      <c r="C79" s="1660"/>
      <c r="D79" s="1660"/>
      <c r="E79" s="1660"/>
      <c r="F79" s="1497"/>
    </row>
  </sheetData>
  <mergeCells count="44">
    <mergeCell ref="B78:F78"/>
    <mergeCell ref="B79:F79"/>
    <mergeCell ref="A72:F72"/>
    <mergeCell ref="A73:A75"/>
    <mergeCell ref="B73:F75"/>
    <mergeCell ref="B76:F76"/>
    <mergeCell ref="B77:F77"/>
    <mergeCell ref="B65:D65"/>
    <mergeCell ref="E65:F65"/>
    <mergeCell ref="B66:D66"/>
    <mergeCell ref="E66:F66"/>
    <mergeCell ref="A69:D69"/>
    <mergeCell ref="B67:D67"/>
    <mergeCell ref="E67:F67"/>
    <mergeCell ref="B68:D68"/>
    <mergeCell ref="E68:F68"/>
    <mergeCell ref="E69:F69"/>
    <mergeCell ref="A56:A57"/>
    <mergeCell ref="B56:B57"/>
    <mergeCell ref="C56:C57"/>
    <mergeCell ref="D56:D57"/>
    <mergeCell ref="E56:F56"/>
    <mergeCell ref="B32:B33"/>
    <mergeCell ref="C32:C33"/>
    <mergeCell ref="D32:D33"/>
    <mergeCell ref="E32:F32"/>
    <mergeCell ref="A55:F55"/>
    <mergeCell ref="A52:E52"/>
    <mergeCell ref="A64:F64"/>
    <mergeCell ref="A31:F31"/>
    <mergeCell ref="A28:E28"/>
    <mergeCell ref="A1:F1"/>
    <mergeCell ref="A2:F2"/>
    <mergeCell ref="A3:F3"/>
    <mergeCell ref="A5:F7"/>
    <mergeCell ref="A9:F9"/>
    <mergeCell ref="A12:F12"/>
    <mergeCell ref="A13:A14"/>
    <mergeCell ref="B13:B14"/>
    <mergeCell ref="C13:C14"/>
    <mergeCell ref="D13:D14"/>
    <mergeCell ref="E13:F13"/>
    <mergeCell ref="A61:E61"/>
    <mergeCell ref="A32:A33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85"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6"/>
  <sheetViews>
    <sheetView zoomScale="90" zoomScaleNormal="90" workbookViewId="0">
      <selection activeCell="E35" sqref="E35:F36"/>
    </sheetView>
  </sheetViews>
  <sheetFormatPr defaultRowHeight="12.75"/>
  <cols>
    <col min="1" max="1" width="5.42578125" style="14" bestFit="1" customWidth="1"/>
    <col min="2" max="2" width="53.7109375" style="97" customWidth="1"/>
    <col min="3" max="3" width="10.140625" style="14" bestFit="1" customWidth="1"/>
    <col min="4" max="4" width="13.140625" style="75" bestFit="1" customWidth="1"/>
    <col min="5" max="6" width="9.85546875" style="75" bestFit="1" customWidth="1"/>
    <col min="7" max="16384" width="9.140625" style="14"/>
  </cols>
  <sheetData>
    <row r="1" spans="1:6">
      <c r="A1" s="1374" t="s">
        <v>485</v>
      </c>
      <c r="B1" s="1375"/>
      <c r="C1" s="1375"/>
      <c r="D1" s="1375"/>
      <c r="E1" s="1375"/>
      <c r="F1" s="1376"/>
    </row>
    <row r="2" spans="1:6">
      <c r="A2" s="1377" t="s">
        <v>486</v>
      </c>
      <c r="B2" s="1378"/>
      <c r="C2" s="1378"/>
      <c r="D2" s="1378"/>
      <c r="E2" s="1378"/>
      <c r="F2" s="1379"/>
    </row>
    <row r="3" spans="1:6" ht="13.5" thickBot="1">
      <c r="A3" s="1380"/>
      <c r="B3" s="1381"/>
      <c r="C3" s="1381"/>
      <c r="D3" s="1381"/>
      <c r="E3" s="1381"/>
      <c r="F3" s="1382"/>
    </row>
    <row r="4" spans="1:6" ht="13.5" thickBot="1">
      <c r="A4" s="17"/>
      <c r="B4" s="21"/>
      <c r="C4" s="17"/>
      <c r="D4" s="44"/>
      <c r="E4" s="45"/>
      <c r="F4" s="44"/>
    </row>
    <row r="5" spans="1:6">
      <c r="A5" s="1383" t="s">
        <v>863</v>
      </c>
      <c r="B5" s="1384"/>
      <c r="C5" s="1384"/>
      <c r="D5" s="1384"/>
      <c r="E5" s="1384"/>
      <c r="F5" s="1385"/>
    </row>
    <row r="6" spans="1:6">
      <c r="A6" s="1386"/>
      <c r="B6" s="1387"/>
      <c r="C6" s="1387"/>
      <c r="D6" s="1387"/>
      <c r="E6" s="1387"/>
      <c r="F6" s="1388"/>
    </row>
    <row r="7" spans="1:6" ht="13.5" thickBot="1">
      <c r="A7" s="1389"/>
      <c r="B7" s="1390"/>
      <c r="C7" s="1390"/>
      <c r="D7" s="1390"/>
      <c r="E7" s="1390"/>
      <c r="F7" s="1391"/>
    </row>
    <row r="8" spans="1:6" ht="13.5" thickBot="1"/>
    <row r="9" spans="1:6" ht="13.5" thickBot="1">
      <c r="A9" s="1633" t="s">
        <v>616</v>
      </c>
      <c r="B9" s="1634"/>
      <c r="C9" s="1634"/>
      <c r="D9" s="1634"/>
      <c r="E9" s="1634"/>
      <c r="F9" s="1635"/>
    </row>
    <row r="10" spans="1:6" ht="13.5" thickBot="1"/>
    <row r="11" spans="1:6" ht="13.5" thickBot="1">
      <c r="A11" s="1613" t="s">
        <v>617</v>
      </c>
      <c r="B11" s="1614"/>
      <c r="C11" s="1614"/>
      <c r="D11" s="1614"/>
      <c r="E11" s="1614"/>
      <c r="F11" s="1615"/>
    </row>
    <row r="12" spans="1:6">
      <c r="A12" s="1537" t="s">
        <v>517</v>
      </c>
      <c r="B12" s="1537" t="s">
        <v>522</v>
      </c>
      <c r="C12" s="1537" t="s">
        <v>575</v>
      </c>
      <c r="D12" s="1652" t="s">
        <v>518</v>
      </c>
      <c r="E12" s="1543" t="s">
        <v>584</v>
      </c>
      <c r="F12" s="1541"/>
    </row>
    <row r="13" spans="1:6" ht="13.5" thickBot="1">
      <c r="A13" s="1566"/>
      <c r="B13" s="1538"/>
      <c r="C13" s="1538"/>
      <c r="D13" s="1653"/>
      <c r="E13" s="92" t="s">
        <v>579</v>
      </c>
      <c r="F13" s="1027" t="s">
        <v>578</v>
      </c>
    </row>
    <row r="14" spans="1:6" ht="13.5" thickBot="1">
      <c r="A14" s="1310">
        <v>1</v>
      </c>
      <c r="B14" s="1674" t="s">
        <v>1405</v>
      </c>
      <c r="C14" s="1675"/>
      <c r="D14" s="1675"/>
      <c r="E14" s="1676"/>
      <c r="F14" s="1311">
        <f>SUM(F15:F19)</f>
        <v>9952.6472222222237</v>
      </c>
    </row>
    <row r="15" spans="1:6" ht="25.5">
      <c r="A15" s="25" t="s">
        <v>176</v>
      </c>
      <c r="B15" s="1312" t="s">
        <v>490</v>
      </c>
      <c r="C15" s="50" t="s">
        <v>646</v>
      </c>
      <c r="D15" s="1313">
        <v>1</v>
      </c>
      <c r="E15" s="93">
        <v>3392.01</v>
      </c>
      <c r="F15" s="79">
        <f>D15*E15</f>
        <v>3392.01</v>
      </c>
    </row>
    <row r="16" spans="1:6">
      <c r="A16" s="11" t="s">
        <v>177</v>
      </c>
      <c r="B16" s="1314" t="s">
        <v>491</v>
      </c>
      <c r="C16" s="50" t="s">
        <v>646</v>
      </c>
      <c r="D16" s="1315">
        <v>15</v>
      </c>
      <c r="E16" s="1031">
        <v>84.79</v>
      </c>
      <c r="F16" s="80">
        <f>D16*E16</f>
        <v>1271.8500000000001</v>
      </c>
    </row>
    <row r="17" spans="1:6">
      <c r="A17" s="11" t="s">
        <v>178</v>
      </c>
      <c r="B17" s="1314" t="s">
        <v>492</v>
      </c>
      <c r="C17" s="50" t="s">
        <v>646</v>
      </c>
      <c r="D17" s="1315">
        <v>18</v>
      </c>
      <c r="E17" s="1031">
        <v>150.75</v>
      </c>
      <c r="F17" s="80">
        <f t="shared" ref="F17:F18" si="0">D17*E17</f>
        <v>2713.5</v>
      </c>
    </row>
    <row r="18" spans="1:6" ht="25.5">
      <c r="A18" s="11" t="s">
        <v>179</v>
      </c>
      <c r="B18" s="1314" t="s">
        <v>493</v>
      </c>
      <c r="C18" s="50" t="s">
        <v>646</v>
      </c>
      <c r="D18" s="1315">
        <v>10</v>
      </c>
      <c r="E18" s="1031">
        <v>179.01</v>
      </c>
      <c r="F18" s="80">
        <f t="shared" si="0"/>
        <v>1790.1</v>
      </c>
    </row>
    <row r="19" spans="1:6" ht="26.25" thickBot="1">
      <c r="A19" s="12" t="s">
        <v>180</v>
      </c>
      <c r="B19" s="1316" t="s">
        <v>494</v>
      </c>
      <c r="C19" s="50" t="s">
        <v>646</v>
      </c>
      <c r="D19" s="1317">
        <v>1</v>
      </c>
      <c r="E19" s="95">
        <f>14133.37/18</f>
        <v>785.18722222222232</v>
      </c>
      <c r="F19" s="81">
        <f>D19*E19</f>
        <v>785.18722222222232</v>
      </c>
    </row>
    <row r="20" spans="1:6" ht="13.5" thickBot="1">
      <c r="A20" s="1318" t="s">
        <v>515</v>
      </c>
      <c r="B20" s="1674" t="s">
        <v>489</v>
      </c>
      <c r="C20" s="1675"/>
      <c r="D20" s="1675"/>
      <c r="E20" s="1676"/>
      <c r="F20" s="1311">
        <f>SUM(F21:F25)</f>
        <v>16322.097222222223</v>
      </c>
    </row>
    <row r="21" spans="1:6" ht="25.5">
      <c r="A21" s="25" t="s">
        <v>225</v>
      </c>
      <c r="B21" s="1312" t="s">
        <v>495</v>
      </c>
      <c r="C21" s="50" t="s">
        <v>646</v>
      </c>
      <c r="D21" s="1313">
        <v>1</v>
      </c>
      <c r="E21" s="93">
        <v>10176.030000000001</v>
      </c>
      <c r="F21" s="79">
        <f>D21*E21</f>
        <v>10176.030000000001</v>
      </c>
    </row>
    <row r="22" spans="1:6">
      <c r="A22" s="11" t="s">
        <v>226</v>
      </c>
      <c r="B22" s="1314" t="s">
        <v>491</v>
      </c>
      <c r="C22" s="50" t="s">
        <v>646</v>
      </c>
      <c r="D22" s="1315">
        <v>12</v>
      </c>
      <c r="E22" s="1031">
        <v>84.79</v>
      </c>
      <c r="F22" s="80">
        <f>D22*E22</f>
        <v>1017.48</v>
      </c>
    </row>
    <row r="23" spans="1:6">
      <c r="A23" s="11" t="s">
        <v>227</v>
      </c>
      <c r="B23" s="1314" t="s">
        <v>496</v>
      </c>
      <c r="C23" s="50" t="s">
        <v>646</v>
      </c>
      <c r="D23" s="1315">
        <v>11</v>
      </c>
      <c r="E23" s="1031">
        <v>150.75</v>
      </c>
      <c r="F23" s="80">
        <f t="shared" ref="F23:F25" si="1">D23*E23</f>
        <v>1658.25</v>
      </c>
    </row>
    <row r="24" spans="1:6" ht="25.5">
      <c r="A24" s="11" t="s">
        <v>228</v>
      </c>
      <c r="B24" s="1314" t="s">
        <v>493</v>
      </c>
      <c r="C24" s="50" t="s">
        <v>646</v>
      </c>
      <c r="D24" s="1315">
        <v>15</v>
      </c>
      <c r="E24" s="1031">
        <v>179.01</v>
      </c>
      <c r="F24" s="80">
        <f t="shared" si="1"/>
        <v>2685.1499999999996</v>
      </c>
    </row>
    <row r="25" spans="1:6" ht="26.25" thickBot="1">
      <c r="A25" s="12" t="s">
        <v>229</v>
      </c>
      <c r="B25" s="1316" t="s">
        <v>497</v>
      </c>
      <c r="C25" s="50" t="s">
        <v>646</v>
      </c>
      <c r="D25" s="1317">
        <v>1</v>
      </c>
      <c r="E25" s="95">
        <f>14133.37/18</f>
        <v>785.18722222222232</v>
      </c>
      <c r="F25" s="80">
        <f t="shared" si="1"/>
        <v>785.18722222222232</v>
      </c>
    </row>
    <row r="26" spans="1:6" ht="13.5" thickBot="1">
      <c r="A26" s="1526" t="s">
        <v>618</v>
      </c>
      <c r="B26" s="1527"/>
      <c r="C26" s="1527"/>
      <c r="D26" s="1527"/>
      <c r="E26" s="1527"/>
      <c r="F26" s="85">
        <f>F14+F20</f>
        <v>26274.744444444448</v>
      </c>
    </row>
    <row r="28" spans="1:6" ht="13.5" thickBot="1"/>
    <row r="29" spans="1:6" ht="13.5" thickBot="1">
      <c r="A29" s="1633" t="s">
        <v>1403</v>
      </c>
      <c r="B29" s="1634"/>
      <c r="C29" s="1634"/>
      <c r="D29" s="1634"/>
      <c r="E29" s="1634"/>
      <c r="F29" s="1635"/>
    </row>
    <row r="30" spans="1:6" ht="13.5" thickBot="1">
      <c r="A30" s="67" t="s">
        <v>517</v>
      </c>
      <c r="B30" s="1628" t="s">
        <v>522</v>
      </c>
      <c r="C30" s="1629"/>
      <c r="D30" s="1630"/>
      <c r="E30" s="1626" t="s">
        <v>586</v>
      </c>
      <c r="F30" s="1627"/>
    </row>
    <row r="31" spans="1:6">
      <c r="A31" s="87" t="s">
        <v>590</v>
      </c>
      <c r="B31" s="1648" t="s">
        <v>576</v>
      </c>
      <c r="C31" s="1649"/>
      <c r="D31" s="1650"/>
      <c r="E31" s="1642">
        <f>F14</f>
        <v>9952.6472222222237</v>
      </c>
      <c r="F31" s="1643"/>
    </row>
    <row r="32" spans="1:6" ht="13.5" thickBot="1">
      <c r="A32" s="88" t="s">
        <v>591</v>
      </c>
      <c r="B32" s="1636" t="s">
        <v>489</v>
      </c>
      <c r="C32" s="1637"/>
      <c r="D32" s="1638"/>
      <c r="E32" s="1644">
        <f>F20</f>
        <v>16322.097222222223</v>
      </c>
      <c r="F32" s="1645"/>
    </row>
    <row r="33" spans="1:6" ht="13.5" thickBot="1">
      <c r="A33" s="1526" t="s">
        <v>1404</v>
      </c>
      <c r="B33" s="1527"/>
      <c r="C33" s="1527"/>
      <c r="D33" s="1527"/>
      <c r="E33" s="1631">
        <f>SUM(E31:F32)</f>
        <v>26274.744444444448</v>
      </c>
      <c r="F33" s="1632"/>
    </row>
    <row r="34" spans="1:6" ht="13.5" thickBot="1">
      <c r="D34" s="414"/>
      <c r="E34" s="414"/>
      <c r="F34" s="78"/>
    </row>
    <row r="35" spans="1:6" ht="15.75" customHeight="1">
      <c r="A35" s="1661" t="s">
        <v>2370</v>
      </c>
      <c r="B35" s="1662"/>
      <c r="C35" s="1662"/>
      <c r="D35" s="1663"/>
      <c r="E35" s="1667">
        <f>E33*18</f>
        <v>472945.40000000008</v>
      </c>
      <c r="F35" s="1668"/>
    </row>
    <row r="36" spans="1:6" ht="13.5" thickBot="1">
      <c r="A36" s="1664"/>
      <c r="B36" s="1665"/>
      <c r="C36" s="1665"/>
      <c r="D36" s="1666"/>
      <c r="E36" s="1669"/>
      <c r="F36" s="1670"/>
    </row>
  </sheetData>
  <mergeCells count="25">
    <mergeCell ref="A35:D36"/>
    <mergeCell ref="E35:F36"/>
    <mergeCell ref="A1:F1"/>
    <mergeCell ref="A2:F2"/>
    <mergeCell ref="A3:F3"/>
    <mergeCell ref="A5:F7"/>
    <mergeCell ref="A26:E26"/>
    <mergeCell ref="A11:F11"/>
    <mergeCell ref="A12:A13"/>
    <mergeCell ref="B12:B13"/>
    <mergeCell ref="C12:C13"/>
    <mergeCell ref="D12:D13"/>
    <mergeCell ref="E12:F12"/>
    <mergeCell ref="A9:F9"/>
    <mergeCell ref="B20:E20"/>
    <mergeCell ref="B14:E14"/>
    <mergeCell ref="B32:D32"/>
    <mergeCell ref="E32:F32"/>
    <mergeCell ref="A33:D33"/>
    <mergeCell ref="E33:F33"/>
    <mergeCell ref="A29:F29"/>
    <mergeCell ref="B30:D30"/>
    <mergeCell ref="E30:F30"/>
    <mergeCell ref="B31:D31"/>
    <mergeCell ref="E31:F31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80"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863"/>
  <sheetViews>
    <sheetView topLeftCell="A166" zoomScale="70" zoomScaleNormal="70" workbookViewId="0">
      <selection activeCell="J215" sqref="J215"/>
    </sheetView>
  </sheetViews>
  <sheetFormatPr defaultRowHeight="12.75"/>
  <cols>
    <col min="1" max="1" width="8.85546875" style="920" customWidth="1"/>
    <col min="2" max="2" width="55" style="736" customWidth="1"/>
    <col min="3" max="3" width="11.42578125" style="736" customWidth="1"/>
    <col min="4" max="4" width="10.5703125" style="921" customWidth="1"/>
    <col min="5" max="5" width="12.42578125" style="922" bestFit="1" customWidth="1"/>
    <col min="6" max="6" width="15.42578125" style="923" bestFit="1" customWidth="1"/>
    <col min="7" max="7" width="11.7109375" style="736" bestFit="1" customWidth="1"/>
    <col min="8" max="16384" width="9.140625" style="736"/>
  </cols>
  <sheetData>
    <row r="1" spans="1:6">
      <c r="A1" s="1719" t="s">
        <v>485</v>
      </c>
      <c r="B1" s="1720"/>
      <c r="C1" s="1720"/>
      <c r="D1" s="1720"/>
      <c r="E1" s="1720"/>
      <c r="F1" s="1721"/>
    </row>
    <row r="2" spans="1:6">
      <c r="A2" s="1722" t="s">
        <v>486</v>
      </c>
      <c r="B2" s="1723"/>
      <c r="C2" s="1723"/>
      <c r="D2" s="1723"/>
      <c r="E2" s="1723"/>
      <c r="F2" s="1724"/>
    </row>
    <row r="3" spans="1:6" ht="13.5" thickBot="1">
      <c r="A3" s="1725"/>
      <c r="B3" s="1726"/>
      <c r="C3" s="1726"/>
      <c r="D3" s="1726"/>
      <c r="E3" s="1726"/>
      <c r="F3" s="1727"/>
    </row>
    <row r="4" spans="1:6" ht="13.5" thickBot="1">
      <c r="A4" s="315"/>
      <c r="B4" s="297"/>
      <c r="C4" s="315"/>
      <c r="D4" s="891"/>
      <c r="E4" s="891"/>
      <c r="F4" s="891"/>
    </row>
    <row r="5" spans="1:6">
      <c r="A5" s="1383" t="s">
        <v>863</v>
      </c>
      <c r="B5" s="1384"/>
      <c r="C5" s="1384"/>
      <c r="D5" s="1384"/>
      <c r="E5" s="1384"/>
      <c r="F5" s="1385"/>
    </row>
    <row r="6" spans="1:6">
      <c r="A6" s="1386"/>
      <c r="B6" s="1387"/>
      <c r="C6" s="1387"/>
      <c r="D6" s="1387"/>
      <c r="E6" s="1387"/>
      <c r="F6" s="1388"/>
    </row>
    <row r="7" spans="1:6" ht="13.5" thickBot="1">
      <c r="A7" s="1389"/>
      <c r="B7" s="1390"/>
      <c r="C7" s="1390"/>
      <c r="D7" s="1390"/>
      <c r="E7" s="1390"/>
      <c r="F7" s="1391"/>
    </row>
    <row r="8" spans="1:6" ht="13.5" thickBot="1">
      <c r="A8" s="315"/>
      <c r="B8" s="297"/>
      <c r="C8" s="315"/>
      <c r="D8" s="891"/>
      <c r="E8" s="891"/>
      <c r="F8" s="891"/>
    </row>
    <row r="9" spans="1:6" ht="13.5" thickBot="1">
      <c r="A9" s="1728" t="s">
        <v>1900</v>
      </c>
      <c r="B9" s="1729"/>
      <c r="C9" s="1729"/>
      <c r="D9" s="1729"/>
      <c r="E9" s="1729"/>
      <c r="F9" s="1730"/>
    </row>
    <row r="10" spans="1:6">
      <c r="A10" s="892"/>
      <c r="B10" s="297"/>
      <c r="C10" s="297"/>
      <c r="D10" s="893"/>
      <c r="E10" s="891"/>
      <c r="F10" s="894"/>
    </row>
    <row r="11" spans="1:6" ht="13.5" thickBot="1">
      <c r="A11" s="892"/>
      <c r="B11" s="297"/>
      <c r="C11" s="297"/>
      <c r="D11" s="893"/>
      <c r="E11" s="891"/>
      <c r="F11" s="894"/>
    </row>
    <row r="12" spans="1:6" ht="13.5" thickBot="1">
      <c r="A12" s="1692" t="s">
        <v>1825</v>
      </c>
      <c r="B12" s="1693"/>
      <c r="C12" s="1693"/>
      <c r="D12" s="1693"/>
      <c r="E12" s="1693"/>
      <c r="F12" s="1694"/>
    </row>
    <row r="13" spans="1:6">
      <c r="A13" s="1695" t="s">
        <v>517</v>
      </c>
      <c r="B13" s="1695" t="s">
        <v>522</v>
      </c>
      <c r="C13" s="1695" t="s">
        <v>575</v>
      </c>
      <c r="D13" s="1684" t="s">
        <v>577</v>
      </c>
      <c r="E13" s="1686" t="s">
        <v>584</v>
      </c>
      <c r="F13" s="1687"/>
    </row>
    <row r="14" spans="1:6" ht="13.5" thickBot="1">
      <c r="A14" s="1696"/>
      <c r="B14" s="1696"/>
      <c r="C14" s="1696"/>
      <c r="D14" s="1685"/>
      <c r="E14" s="895" t="s">
        <v>579</v>
      </c>
      <c r="F14" s="896" t="s">
        <v>578</v>
      </c>
    </row>
    <row r="15" spans="1:6" ht="13.5" thickBot="1">
      <c r="A15" s="1716" t="s">
        <v>2360</v>
      </c>
      <c r="B15" s="1717"/>
      <c r="C15" s="1717"/>
      <c r="D15" s="1717"/>
      <c r="E15" s="1717"/>
      <c r="F15" s="1718"/>
    </row>
    <row r="16" spans="1:6" ht="13.5" thickBot="1">
      <c r="A16" s="1029" t="s">
        <v>1787</v>
      </c>
      <c r="B16" s="1068"/>
      <c r="C16" s="897"/>
      <c r="D16" s="898"/>
      <c r="E16" s="899"/>
      <c r="F16" s="900"/>
    </row>
    <row r="17" spans="1:6">
      <c r="A17" s="901">
        <v>1</v>
      </c>
      <c r="B17" s="1113" t="s">
        <v>2319</v>
      </c>
      <c r="C17" s="902" t="s">
        <v>9</v>
      </c>
      <c r="D17" s="479">
        <v>1</v>
      </c>
      <c r="E17" s="903">
        <v>91958.988799999992</v>
      </c>
      <c r="F17" s="904">
        <f>D17*E17</f>
        <v>91958.988799999992</v>
      </c>
    </row>
    <row r="18" spans="1:6">
      <c r="A18" s="905">
        <v>2</v>
      </c>
      <c r="B18" s="1116" t="s">
        <v>2320</v>
      </c>
      <c r="C18" s="659" t="s">
        <v>9</v>
      </c>
      <c r="D18" s="480">
        <v>1</v>
      </c>
      <c r="E18" s="906">
        <v>85.853779200000034</v>
      </c>
      <c r="F18" s="907">
        <f>D18*E18</f>
        <v>85.853779200000034</v>
      </c>
    </row>
    <row r="19" spans="1:6">
      <c r="A19" s="905">
        <v>3</v>
      </c>
      <c r="B19" s="1116" t="s">
        <v>2321</v>
      </c>
      <c r="C19" s="659" t="s">
        <v>9</v>
      </c>
      <c r="D19" s="480">
        <v>4</v>
      </c>
      <c r="E19" s="906">
        <v>29.288000000000004</v>
      </c>
      <c r="F19" s="907">
        <f t="shared" ref="F19:F78" si="0">D19*E19</f>
        <v>117.15200000000002</v>
      </c>
    </row>
    <row r="20" spans="1:6">
      <c r="A20" s="905">
        <v>4</v>
      </c>
      <c r="B20" s="1116" t="s">
        <v>2321</v>
      </c>
      <c r="C20" s="659" t="s">
        <v>9</v>
      </c>
      <c r="D20" s="480">
        <v>2</v>
      </c>
      <c r="E20" s="906">
        <v>42.629529600000005</v>
      </c>
      <c r="F20" s="907">
        <f t="shared" si="0"/>
        <v>85.25905920000001</v>
      </c>
    </row>
    <row r="21" spans="1:6">
      <c r="A21" s="905">
        <v>5</v>
      </c>
      <c r="B21" s="1113" t="s">
        <v>2322</v>
      </c>
      <c r="C21" s="659" t="s">
        <v>9</v>
      </c>
      <c r="D21" s="480">
        <v>1</v>
      </c>
      <c r="E21" s="906">
        <v>9190.4959999999992</v>
      </c>
      <c r="F21" s="907">
        <f t="shared" si="0"/>
        <v>9190.4959999999992</v>
      </c>
    </row>
    <row r="22" spans="1:6">
      <c r="A22" s="905">
        <v>6</v>
      </c>
      <c r="B22" s="1113" t="s">
        <v>2323</v>
      </c>
      <c r="C22" s="659" t="s">
        <v>9</v>
      </c>
      <c r="D22" s="480">
        <v>1</v>
      </c>
      <c r="E22" s="906">
        <v>8674.7135999999991</v>
      </c>
      <c r="F22" s="907">
        <f t="shared" si="0"/>
        <v>8674.7135999999991</v>
      </c>
    </row>
    <row r="23" spans="1:6">
      <c r="A23" s="905">
        <v>7</v>
      </c>
      <c r="B23" s="1113" t="s">
        <v>2324</v>
      </c>
      <c r="C23" s="659" t="s">
        <v>9</v>
      </c>
      <c r="D23" s="480">
        <v>3</v>
      </c>
      <c r="E23" s="906">
        <v>9002.9427264000005</v>
      </c>
      <c r="F23" s="907">
        <f t="shared" si="0"/>
        <v>27008.828179200002</v>
      </c>
    </row>
    <row r="24" spans="1:6">
      <c r="A24" s="905">
        <v>8</v>
      </c>
      <c r="B24" s="1113" t="s">
        <v>2325</v>
      </c>
      <c r="C24" s="659" t="s">
        <v>9</v>
      </c>
      <c r="D24" s="480">
        <v>1</v>
      </c>
      <c r="E24" s="906">
        <v>14.3446464</v>
      </c>
      <c r="F24" s="907">
        <f t="shared" si="0"/>
        <v>14.3446464</v>
      </c>
    </row>
    <row r="25" spans="1:6">
      <c r="A25" s="905">
        <v>9</v>
      </c>
      <c r="B25" s="1113" t="s">
        <v>2326</v>
      </c>
      <c r="C25" s="659" t="s">
        <v>9</v>
      </c>
      <c r="D25" s="480">
        <v>1</v>
      </c>
      <c r="E25" s="906">
        <v>90.428800000000024</v>
      </c>
      <c r="F25" s="907">
        <f t="shared" si="0"/>
        <v>90.428800000000024</v>
      </c>
    </row>
    <row r="26" spans="1:6">
      <c r="A26" s="905">
        <v>10</v>
      </c>
      <c r="B26" s="1113" t="s">
        <v>2327</v>
      </c>
      <c r="C26" s="659" t="s">
        <v>9</v>
      </c>
      <c r="D26" s="480">
        <v>1</v>
      </c>
      <c r="E26" s="906">
        <v>4126.345776000001</v>
      </c>
      <c r="F26" s="907">
        <f t="shared" si="0"/>
        <v>4126.345776000001</v>
      </c>
    </row>
    <row r="27" spans="1:6">
      <c r="A27" s="905">
        <v>11</v>
      </c>
      <c r="B27" s="1113" t="s">
        <v>2328</v>
      </c>
      <c r="C27" s="659" t="s">
        <v>9</v>
      </c>
      <c r="D27" s="480">
        <v>1</v>
      </c>
      <c r="E27" s="906">
        <v>5.4595296000000015</v>
      </c>
      <c r="F27" s="907">
        <f t="shared" si="0"/>
        <v>5.4595296000000015</v>
      </c>
    </row>
    <row r="28" spans="1:6">
      <c r="A28" s="905">
        <v>12</v>
      </c>
      <c r="B28" s="1117" t="s">
        <v>2329</v>
      </c>
      <c r="C28" s="659" t="s">
        <v>9</v>
      </c>
      <c r="D28" s="480">
        <v>5</v>
      </c>
      <c r="E28" s="906">
        <v>1440.0288000000005</v>
      </c>
      <c r="F28" s="907">
        <f t="shared" si="0"/>
        <v>7200.1440000000021</v>
      </c>
    </row>
    <row r="29" spans="1:6">
      <c r="A29" s="905">
        <v>13</v>
      </c>
      <c r="B29" s="1113" t="s">
        <v>1788</v>
      </c>
      <c r="C29" s="659" t="s">
        <v>9</v>
      </c>
      <c r="D29" s="480">
        <v>8</v>
      </c>
      <c r="E29" s="906">
        <v>170.28023039999999</v>
      </c>
      <c r="F29" s="907">
        <f t="shared" si="0"/>
        <v>1362.2418431999999</v>
      </c>
    </row>
    <row r="30" spans="1:6" ht="25.5">
      <c r="A30" s="905">
        <v>14</v>
      </c>
      <c r="B30" s="1113" t="s">
        <v>2330</v>
      </c>
      <c r="C30" s="659" t="s">
        <v>9</v>
      </c>
      <c r="D30" s="480">
        <v>1</v>
      </c>
      <c r="E30" s="906">
        <v>181368.46365120006</v>
      </c>
      <c r="F30" s="907">
        <f t="shared" si="0"/>
        <v>181368.46365120006</v>
      </c>
    </row>
    <row r="31" spans="1:6" ht="25.5">
      <c r="A31" s="905">
        <v>15</v>
      </c>
      <c r="B31" s="1113" t="s">
        <v>2331</v>
      </c>
      <c r="C31" s="659" t="s">
        <v>9</v>
      </c>
      <c r="D31" s="480">
        <v>1</v>
      </c>
      <c r="E31" s="906">
        <v>133003.53763200002</v>
      </c>
      <c r="F31" s="907">
        <f t="shared" si="0"/>
        <v>133003.53763200002</v>
      </c>
    </row>
    <row r="32" spans="1:6" ht="25.5">
      <c r="A32" s="905">
        <v>16</v>
      </c>
      <c r="B32" s="1113" t="s">
        <v>2332</v>
      </c>
      <c r="C32" s="659" t="s">
        <v>9</v>
      </c>
      <c r="D32" s="480">
        <v>1</v>
      </c>
      <c r="E32" s="906">
        <v>181368.46365120006</v>
      </c>
      <c r="F32" s="907">
        <f t="shared" si="0"/>
        <v>181368.46365120006</v>
      </c>
    </row>
    <row r="33" spans="1:6" ht="25.5">
      <c r="A33" s="905">
        <v>17</v>
      </c>
      <c r="B33" s="1113" t="s">
        <v>2333</v>
      </c>
      <c r="C33" s="659" t="s">
        <v>9</v>
      </c>
      <c r="D33" s="480">
        <v>1</v>
      </c>
      <c r="E33" s="906">
        <v>133003.53763200002</v>
      </c>
      <c r="F33" s="907">
        <f t="shared" si="0"/>
        <v>133003.53763200002</v>
      </c>
    </row>
    <row r="34" spans="1:6">
      <c r="A34" s="905">
        <v>18</v>
      </c>
      <c r="B34" s="1113" t="s">
        <v>2334</v>
      </c>
      <c r="C34" s="659" t="s">
        <v>9</v>
      </c>
      <c r="D34" s="480">
        <v>1</v>
      </c>
      <c r="E34" s="906">
        <v>76577.793600000005</v>
      </c>
      <c r="F34" s="907">
        <f t="shared" si="0"/>
        <v>76577.793600000005</v>
      </c>
    </row>
    <row r="35" spans="1:6">
      <c r="A35" s="905">
        <v>19</v>
      </c>
      <c r="B35" s="1113" t="s">
        <v>2335</v>
      </c>
      <c r="C35" s="659" t="s">
        <v>9</v>
      </c>
      <c r="D35" s="480">
        <v>1</v>
      </c>
      <c r="E35" s="906">
        <v>76577.793600000005</v>
      </c>
      <c r="F35" s="907">
        <f t="shared" si="0"/>
        <v>76577.793600000005</v>
      </c>
    </row>
    <row r="36" spans="1:6">
      <c r="A36" s="905">
        <v>20</v>
      </c>
      <c r="B36" s="1113" t="s">
        <v>2336</v>
      </c>
      <c r="C36" s="659" t="s">
        <v>9</v>
      </c>
      <c r="D36" s="480">
        <v>1</v>
      </c>
      <c r="E36" s="906">
        <v>72931.2304</v>
      </c>
      <c r="F36" s="907">
        <f t="shared" si="0"/>
        <v>72931.2304</v>
      </c>
    </row>
    <row r="37" spans="1:6">
      <c r="A37" s="905">
        <v>21</v>
      </c>
      <c r="B37" s="1113" t="s">
        <v>2336</v>
      </c>
      <c r="C37" s="659" t="s">
        <v>9</v>
      </c>
      <c r="D37" s="480">
        <v>1</v>
      </c>
      <c r="E37" s="906">
        <v>72931.2304</v>
      </c>
      <c r="F37" s="907">
        <f t="shared" si="0"/>
        <v>72931.2304</v>
      </c>
    </row>
    <row r="38" spans="1:6">
      <c r="A38" s="905">
        <v>22</v>
      </c>
      <c r="B38" s="1113" t="s">
        <v>2336</v>
      </c>
      <c r="C38" s="659" t="s">
        <v>9</v>
      </c>
      <c r="D38" s="480">
        <v>3</v>
      </c>
      <c r="E38" s="906">
        <v>72931.2304</v>
      </c>
      <c r="F38" s="907">
        <f t="shared" si="0"/>
        <v>218793.6912</v>
      </c>
    </row>
    <row r="39" spans="1:6" ht="25.5">
      <c r="A39" s="905">
        <v>23</v>
      </c>
      <c r="B39" s="1113" t="s">
        <v>2337</v>
      </c>
      <c r="C39" s="659" t="s">
        <v>9</v>
      </c>
      <c r="D39" s="480">
        <v>4</v>
      </c>
      <c r="E39" s="906">
        <v>118225.37603520002</v>
      </c>
      <c r="F39" s="907">
        <f t="shared" si="0"/>
        <v>472901.5041408001</v>
      </c>
    </row>
    <row r="40" spans="1:6" ht="25.5">
      <c r="A40" s="905">
        <v>24</v>
      </c>
      <c r="B40" s="1118" t="s">
        <v>2337</v>
      </c>
      <c r="C40" s="659" t="s">
        <v>9</v>
      </c>
      <c r="D40" s="480">
        <v>1</v>
      </c>
      <c r="E40" s="906">
        <v>118225.37603520002</v>
      </c>
      <c r="F40" s="907">
        <f t="shared" si="0"/>
        <v>118225.37603520002</v>
      </c>
    </row>
    <row r="41" spans="1:6">
      <c r="A41" s="905">
        <v>25</v>
      </c>
      <c r="B41" s="1119" t="s">
        <v>2338</v>
      </c>
      <c r="C41" s="659" t="s">
        <v>9</v>
      </c>
      <c r="D41" s="480">
        <v>1</v>
      </c>
      <c r="E41" s="906">
        <v>33350.303750400009</v>
      </c>
      <c r="F41" s="907">
        <f t="shared" si="0"/>
        <v>33350.303750400009</v>
      </c>
    </row>
    <row r="42" spans="1:6">
      <c r="A42" s="905">
        <v>26</v>
      </c>
      <c r="B42" s="1119" t="s">
        <v>2339</v>
      </c>
      <c r="C42" s="659" t="s">
        <v>9</v>
      </c>
      <c r="D42" s="480">
        <v>1</v>
      </c>
      <c r="E42" s="906">
        <v>2755.8016416000005</v>
      </c>
      <c r="F42" s="907">
        <f t="shared" si="0"/>
        <v>2755.8016416000005</v>
      </c>
    </row>
    <row r="43" spans="1:6">
      <c r="A43" s="905">
        <v>27</v>
      </c>
      <c r="B43" s="1119" t="s">
        <v>2340</v>
      </c>
      <c r="C43" s="659" t="s">
        <v>9</v>
      </c>
      <c r="D43" s="480">
        <v>1</v>
      </c>
      <c r="E43" s="906">
        <v>278.25280000000004</v>
      </c>
      <c r="F43" s="907">
        <f t="shared" si="0"/>
        <v>278.25280000000004</v>
      </c>
    </row>
    <row r="44" spans="1:6" ht="25.5">
      <c r="A44" s="905">
        <v>28</v>
      </c>
      <c r="B44" s="1119" t="s">
        <v>2341</v>
      </c>
      <c r="C44" s="659" t="s">
        <v>9</v>
      </c>
      <c r="D44" s="480">
        <v>1</v>
      </c>
      <c r="E44" s="906">
        <v>170.91063360000001</v>
      </c>
      <c r="F44" s="907">
        <f t="shared" si="0"/>
        <v>170.91063360000001</v>
      </c>
    </row>
    <row r="45" spans="1:6">
      <c r="A45" s="905">
        <v>29</v>
      </c>
      <c r="B45" s="1119" t="s">
        <v>2342</v>
      </c>
      <c r="C45" s="659" t="s">
        <v>9</v>
      </c>
      <c r="D45" s="480">
        <v>3</v>
      </c>
      <c r="E45" s="906">
        <v>182328.09194880002</v>
      </c>
      <c r="F45" s="907">
        <f t="shared" si="0"/>
        <v>546984.27584640007</v>
      </c>
    </row>
    <row r="46" spans="1:6">
      <c r="A46" s="905">
        <v>30</v>
      </c>
      <c r="B46" s="1119" t="s">
        <v>2343</v>
      </c>
      <c r="C46" s="659" t="s">
        <v>9</v>
      </c>
      <c r="D46" s="480">
        <v>1</v>
      </c>
      <c r="E46" s="906">
        <v>10945.345824000002</v>
      </c>
      <c r="F46" s="907">
        <f t="shared" si="0"/>
        <v>10945.345824000002</v>
      </c>
    </row>
    <row r="47" spans="1:6" ht="25.5">
      <c r="A47" s="905">
        <v>31</v>
      </c>
      <c r="B47" s="1118" t="s">
        <v>2344</v>
      </c>
      <c r="C47" s="659" t="s">
        <v>9</v>
      </c>
      <c r="D47" s="480">
        <v>2</v>
      </c>
      <c r="E47" s="906">
        <v>36.634752000000006</v>
      </c>
      <c r="F47" s="907">
        <f t="shared" si="0"/>
        <v>73.269504000000012</v>
      </c>
    </row>
    <row r="48" spans="1:6">
      <c r="A48" s="905">
        <v>32</v>
      </c>
      <c r="B48" s="1119" t="s">
        <v>2345</v>
      </c>
      <c r="C48" s="659" t="s">
        <v>9</v>
      </c>
      <c r="D48" s="480">
        <v>1</v>
      </c>
      <c r="E48" s="906">
        <v>529.5920000000001</v>
      </c>
      <c r="F48" s="907">
        <f t="shared" si="0"/>
        <v>529.5920000000001</v>
      </c>
    </row>
    <row r="49" spans="1:6" ht="13.5" thickBot="1">
      <c r="A49" s="908">
        <v>33</v>
      </c>
      <c r="B49" s="1119" t="s">
        <v>2346</v>
      </c>
      <c r="C49" s="909" t="s">
        <v>9</v>
      </c>
      <c r="D49" s="481">
        <v>2</v>
      </c>
      <c r="E49" s="910">
        <v>11.020800000000001</v>
      </c>
      <c r="F49" s="911">
        <f t="shared" si="0"/>
        <v>22.041600000000003</v>
      </c>
    </row>
    <row r="50" spans="1:6">
      <c r="A50" s="1699" t="s">
        <v>1806</v>
      </c>
      <c r="B50" s="1700"/>
      <c r="C50" s="1700"/>
      <c r="D50" s="1700"/>
      <c r="E50" s="1700"/>
      <c r="F50" s="1701"/>
    </row>
    <row r="51" spans="1:6" ht="13.5" thickBot="1">
      <c r="A51" s="1702"/>
      <c r="B51" s="1703"/>
      <c r="C51" s="1703"/>
      <c r="D51" s="1703"/>
      <c r="E51" s="1703"/>
      <c r="F51" s="1704"/>
    </row>
    <row r="52" spans="1:6">
      <c r="A52" s="901">
        <v>34</v>
      </c>
      <c r="B52" s="1072" t="s">
        <v>1789</v>
      </c>
      <c r="C52" s="902" t="s">
        <v>9</v>
      </c>
      <c r="D52" s="479">
        <v>10</v>
      </c>
      <c r="E52" s="498">
        <v>353.3488000000001</v>
      </c>
      <c r="F52" s="904">
        <f t="shared" si="0"/>
        <v>3533.4880000000012</v>
      </c>
    </row>
    <row r="53" spans="1:6">
      <c r="A53" s="905">
        <v>35</v>
      </c>
      <c r="B53" s="1069" t="s">
        <v>1790</v>
      </c>
      <c r="C53" s="659" t="s">
        <v>9</v>
      </c>
      <c r="D53" s="480">
        <v>4</v>
      </c>
      <c r="E53" s="499">
        <v>380.87840000000006</v>
      </c>
      <c r="F53" s="907">
        <f t="shared" si="0"/>
        <v>1523.5136000000002</v>
      </c>
    </row>
    <row r="54" spans="1:6">
      <c r="A54" s="905">
        <v>36</v>
      </c>
      <c r="B54" s="1069" t="s">
        <v>1791</v>
      </c>
      <c r="C54" s="659" t="s">
        <v>9</v>
      </c>
      <c r="D54" s="480">
        <v>2</v>
      </c>
      <c r="E54" s="499">
        <v>119772.96800000001</v>
      </c>
      <c r="F54" s="907">
        <f t="shared" si="0"/>
        <v>239545.93600000002</v>
      </c>
    </row>
    <row r="55" spans="1:6">
      <c r="A55" s="905">
        <v>37</v>
      </c>
      <c r="B55" s="1069" t="s">
        <v>1792</v>
      </c>
      <c r="C55" s="659" t="s">
        <v>9</v>
      </c>
      <c r="D55" s="480">
        <v>3</v>
      </c>
      <c r="E55" s="499">
        <v>78278.872000000018</v>
      </c>
      <c r="F55" s="907">
        <f t="shared" si="0"/>
        <v>234836.61600000004</v>
      </c>
    </row>
    <row r="56" spans="1:6">
      <c r="A56" s="905">
        <v>38</v>
      </c>
      <c r="B56" s="1069" t="s">
        <v>1793</v>
      </c>
      <c r="C56" s="659" t="s">
        <v>9</v>
      </c>
      <c r="D56" s="480">
        <v>2</v>
      </c>
      <c r="E56" s="499">
        <v>41812.870400000007</v>
      </c>
      <c r="F56" s="907">
        <f t="shared" si="0"/>
        <v>83625.740800000014</v>
      </c>
    </row>
    <row r="57" spans="1:6">
      <c r="A57" s="905">
        <v>39</v>
      </c>
      <c r="B57" s="1069" t="s">
        <v>1794</v>
      </c>
      <c r="C57" s="659" t="s">
        <v>9</v>
      </c>
      <c r="D57" s="480">
        <v>16</v>
      </c>
      <c r="E57" s="499">
        <v>164.04640000000001</v>
      </c>
      <c r="F57" s="907">
        <f t="shared" si="0"/>
        <v>2624.7424000000001</v>
      </c>
    </row>
    <row r="58" spans="1:6">
      <c r="A58" s="905">
        <v>40</v>
      </c>
      <c r="B58" s="1069" t="s">
        <v>1795</v>
      </c>
      <c r="C58" s="659" t="s">
        <v>9</v>
      </c>
      <c r="D58" s="480">
        <v>1</v>
      </c>
      <c r="E58" s="499">
        <v>74153.744000000006</v>
      </c>
      <c r="F58" s="907">
        <f t="shared" si="0"/>
        <v>74153.744000000006</v>
      </c>
    </row>
    <row r="59" spans="1:6">
      <c r="A59" s="905">
        <v>41</v>
      </c>
      <c r="B59" s="1069" t="s">
        <v>1796</v>
      </c>
      <c r="C59" s="659" t="s">
        <v>9</v>
      </c>
      <c r="D59" s="480">
        <v>2</v>
      </c>
      <c r="E59" s="499">
        <v>1912.4895999999999</v>
      </c>
      <c r="F59" s="907">
        <f t="shared" si="0"/>
        <v>3824.9791999999998</v>
      </c>
    </row>
    <row r="60" spans="1:6">
      <c r="A60" s="905">
        <v>42</v>
      </c>
      <c r="B60" s="1069" t="s">
        <v>1797</v>
      </c>
      <c r="C60" s="659" t="s">
        <v>9</v>
      </c>
      <c r="D60" s="480">
        <v>16</v>
      </c>
      <c r="E60" s="499">
        <v>1749.7536000000002</v>
      </c>
      <c r="F60" s="907">
        <f t="shared" si="0"/>
        <v>27996.057600000004</v>
      </c>
    </row>
    <row r="61" spans="1:6">
      <c r="A61" s="905">
        <v>43</v>
      </c>
      <c r="B61" s="1069" t="s">
        <v>1798</v>
      </c>
      <c r="C61" s="659" t="s">
        <v>9</v>
      </c>
      <c r="D61" s="480">
        <v>15</v>
      </c>
      <c r="E61" s="499">
        <v>985.16320000000007</v>
      </c>
      <c r="F61" s="907">
        <f t="shared" si="0"/>
        <v>14777.448</v>
      </c>
    </row>
    <row r="62" spans="1:6">
      <c r="A62" s="905">
        <v>44</v>
      </c>
      <c r="B62" s="1069" t="s">
        <v>1799</v>
      </c>
      <c r="C62" s="659" t="s">
        <v>9</v>
      </c>
      <c r="D62" s="480">
        <v>2</v>
      </c>
      <c r="E62" s="499">
        <v>5683.0367999999999</v>
      </c>
      <c r="F62" s="907">
        <f t="shared" si="0"/>
        <v>11366.0736</v>
      </c>
    </row>
    <row r="63" spans="1:6" ht="13.5" thickBot="1">
      <c r="A63" s="908">
        <v>45</v>
      </c>
      <c r="B63" s="1070" t="s">
        <v>1800</v>
      </c>
      <c r="C63" s="909" t="s">
        <v>9</v>
      </c>
      <c r="D63" s="481">
        <v>4</v>
      </c>
      <c r="E63" s="500">
        <v>20407.833600000002</v>
      </c>
      <c r="F63" s="911">
        <f t="shared" si="0"/>
        <v>81631.334400000007</v>
      </c>
    </row>
    <row r="64" spans="1:6" ht="13.5" thickBot="1">
      <c r="A64" s="1029" t="s">
        <v>1801</v>
      </c>
      <c r="B64" s="1068"/>
      <c r="C64" s="897"/>
      <c r="D64" s="898"/>
      <c r="E64" s="899"/>
      <c r="F64" s="900"/>
    </row>
    <row r="65" spans="1:6" ht="25.5">
      <c r="A65" s="913">
        <v>46</v>
      </c>
      <c r="B65" s="1119" t="s">
        <v>2347</v>
      </c>
      <c r="C65" s="659" t="s">
        <v>9</v>
      </c>
      <c r="D65" s="482">
        <v>2</v>
      </c>
      <c r="E65" s="498">
        <v>91160.115199999986</v>
      </c>
      <c r="F65" s="904">
        <f t="shared" si="0"/>
        <v>182320.23039999997</v>
      </c>
    </row>
    <row r="66" spans="1:6">
      <c r="A66" s="914">
        <v>47</v>
      </c>
      <c r="B66" s="1115" t="s">
        <v>2348</v>
      </c>
      <c r="C66" s="659" t="s">
        <v>9</v>
      </c>
      <c r="D66" s="483">
        <v>4</v>
      </c>
      <c r="E66" s="499">
        <v>887.80160000000012</v>
      </c>
      <c r="F66" s="907">
        <f t="shared" si="0"/>
        <v>3551.2064000000005</v>
      </c>
    </row>
    <row r="67" spans="1:6" ht="25.5">
      <c r="A67" s="914">
        <v>48</v>
      </c>
      <c r="B67" s="1119" t="s">
        <v>2349</v>
      </c>
      <c r="C67" s="659" t="s">
        <v>9</v>
      </c>
      <c r="D67" s="483">
        <v>4</v>
      </c>
      <c r="E67" s="499">
        <v>39969.227200000001</v>
      </c>
      <c r="F67" s="907">
        <f t="shared" si="0"/>
        <v>159876.9088</v>
      </c>
    </row>
    <row r="68" spans="1:6">
      <c r="A68" s="914">
        <v>49</v>
      </c>
      <c r="B68" s="1115" t="s">
        <v>2350</v>
      </c>
      <c r="C68" s="659" t="s">
        <v>9</v>
      </c>
      <c r="D68" s="483">
        <v>4</v>
      </c>
      <c r="E68" s="499">
        <v>2029.3168000000005</v>
      </c>
      <c r="F68" s="907">
        <f t="shared" si="0"/>
        <v>8117.267200000002</v>
      </c>
    </row>
    <row r="69" spans="1:6">
      <c r="A69" s="914">
        <v>50</v>
      </c>
      <c r="B69" s="1115" t="s">
        <v>2351</v>
      </c>
      <c r="C69" s="659" t="s">
        <v>9</v>
      </c>
      <c r="D69" s="483">
        <v>4</v>
      </c>
      <c r="E69" s="499">
        <v>51150.903999999995</v>
      </c>
      <c r="F69" s="907">
        <f t="shared" si="0"/>
        <v>204603.61599999998</v>
      </c>
    </row>
    <row r="70" spans="1:6">
      <c r="A70" s="914">
        <v>51</v>
      </c>
      <c r="B70" s="1120" t="s">
        <v>2352</v>
      </c>
      <c r="C70" s="659" t="s">
        <v>9</v>
      </c>
      <c r="D70" s="483">
        <v>12</v>
      </c>
      <c r="E70" s="499">
        <v>2849.1008000000006</v>
      </c>
      <c r="F70" s="907">
        <f t="shared" si="0"/>
        <v>34189.209600000009</v>
      </c>
    </row>
    <row r="71" spans="1:6">
      <c r="A71" s="914">
        <v>52</v>
      </c>
      <c r="B71" s="1115" t="s">
        <v>2353</v>
      </c>
      <c r="C71" s="659" t="s">
        <v>9</v>
      </c>
      <c r="D71" s="483">
        <v>2</v>
      </c>
      <c r="E71" s="499">
        <v>11726.422400000001</v>
      </c>
      <c r="F71" s="907">
        <f t="shared" si="0"/>
        <v>23452.844800000003</v>
      </c>
    </row>
    <row r="72" spans="1:6">
      <c r="A72" s="914">
        <v>53</v>
      </c>
      <c r="B72" s="1115" t="s">
        <v>2354</v>
      </c>
      <c r="C72" s="659" t="s">
        <v>9</v>
      </c>
      <c r="D72" s="483">
        <v>2</v>
      </c>
      <c r="E72" s="499">
        <v>154.5712</v>
      </c>
      <c r="F72" s="907">
        <f t="shared" si="0"/>
        <v>309.14240000000001</v>
      </c>
    </row>
    <row r="73" spans="1:6">
      <c r="A73" s="914">
        <v>54</v>
      </c>
      <c r="B73" s="1115" t="s">
        <v>2355</v>
      </c>
      <c r="C73" s="659" t="s">
        <v>9</v>
      </c>
      <c r="D73" s="483">
        <v>2</v>
      </c>
      <c r="E73" s="499">
        <v>2491.8992000000003</v>
      </c>
      <c r="F73" s="907">
        <f t="shared" si="0"/>
        <v>4983.7984000000006</v>
      </c>
    </row>
    <row r="74" spans="1:6">
      <c r="A74" s="914">
        <v>55</v>
      </c>
      <c r="B74" s="1115" t="s">
        <v>2356</v>
      </c>
      <c r="C74" s="659" t="s">
        <v>9</v>
      </c>
      <c r="D74" s="483">
        <v>4</v>
      </c>
      <c r="E74" s="499">
        <v>1536.64</v>
      </c>
      <c r="F74" s="907">
        <f t="shared" si="0"/>
        <v>6146.56</v>
      </c>
    </row>
    <row r="75" spans="1:6">
      <c r="A75" s="914">
        <v>56</v>
      </c>
      <c r="B75" s="1115" t="s">
        <v>2357</v>
      </c>
      <c r="C75" s="659" t="s">
        <v>9</v>
      </c>
      <c r="D75" s="483">
        <v>4</v>
      </c>
      <c r="E75" s="499">
        <v>404.45439999999996</v>
      </c>
      <c r="F75" s="907">
        <f t="shared" si="0"/>
        <v>1617.8175999999999</v>
      </c>
    </row>
    <row r="76" spans="1:6" ht="13.5" thickBot="1">
      <c r="A76" s="915">
        <v>57</v>
      </c>
      <c r="B76" s="1115" t="s">
        <v>2358</v>
      </c>
      <c r="C76" s="659" t="s">
        <v>9</v>
      </c>
      <c r="D76" s="484">
        <v>1</v>
      </c>
      <c r="E76" s="500">
        <v>231868.25760000001</v>
      </c>
      <c r="F76" s="916">
        <f t="shared" si="0"/>
        <v>231868.25760000001</v>
      </c>
    </row>
    <row r="77" spans="1:6" ht="13.5" thickBot="1">
      <c r="A77" s="1029" t="s">
        <v>1807</v>
      </c>
      <c r="B77" s="1071"/>
      <c r="C77" s="1030"/>
      <c r="D77" s="912"/>
      <c r="E77" s="899"/>
      <c r="F77" s="900"/>
    </row>
    <row r="78" spans="1:6">
      <c r="A78" s="917">
        <v>58</v>
      </c>
      <c r="B78" s="1073" t="s">
        <v>1802</v>
      </c>
      <c r="C78" s="659" t="s">
        <v>9</v>
      </c>
      <c r="D78" s="480">
        <v>2</v>
      </c>
      <c r="E78" s="485">
        <v>359017.25440000003</v>
      </c>
      <c r="F78" s="907">
        <f t="shared" si="0"/>
        <v>718034.50880000007</v>
      </c>
    </row>
    <row r="79" spans="1:6" ht="25.5">
      <c r="A79" s="917">
        <v>59</v>
      </c>
      <c r="B79" s="1073" t="s">
        <v>1803</v>
      </c>
      <c r="C79" s="659" t="s">
        <v>9</v>
      </c>
      <c r="D79" s="480">
        <v>2</v>
      </c>
      <c r="E79" s="485">
        <v>5827.5951999999997</v>
      </c>
      <c r="F79" s="907">
        <f t="shared" ref="F79:F80" si="1">D79*E79</f>
        <v>11655.190399999999</v>
      </c>
    </row>
    <row r="80" spans="1:6" ht="13.5" thickBot="1">
      <c r="A80" s="917">
        <v>60</v>
      </c>
      <c r="B80" s="1073" t="s">
        <v>1804</v>
      </c>
      <c r="C80" s="659" t="s">
        <v>9</v>
      </c>
      <c r="D80" s="480">
        <v>2</v>
      </c>
      <c r="E80" s="485">
        <v>5272.2880000000005</v>
      </c>
      <c r="F80" s="907">
        <f t="shared" si="1"/>
        <v>10544.576000000001</v>
      </c>
    </row>
    <row r="81" spans="1:6" ht="13.5" thickBot="1">
      <c r="A81" s="1029" t="s">
        <v>1808</v>
      </c>
      <c r="B81" s="1071"/>
      <c r="C81" s="1030"/>
      <c r="D81" s="912"/>
      <c r="E81" s="899"/>
      <c r="F81" s="900"/>
    </row>
    <row r="82" spans="1:6" ht="13.5" thickBot="1">
      <c r="A82" s="918">
        <v>61</v>
      </c>
      <c r="B82" s="1074" t="s">
        <v>1805</v>
      </c>
      <c r="C82" s="902" t="s">
        <v>9</v>
      </c>
      <c r="D82" s="479">
        <v>2</v>
      </c>
      <c r="E82" s="486">
        <v>191649.31520000004</v>
      </c>
      <c r="F82" s="904">
        <f t="shared" ref="F82" si="2">D82*E82</f>
        <v>383298.63040000008</v>
      </c>
    </row>
    <row r="83" spans="1:6" ht="13.5" thickBot="1">
      <c r="A83" s="1705" t="s">
        <v>1809</v>
      </c>
      <c r="B83" s="1681"/>
      <c r="C83" s="1681"/>
      <c r="D83" s="1681"/>
      <c r="E83" s="1681"/>
      <c r="F83" s="919">
        <f>SUM(F17:F82)</f>
        <v>5246722.1099552009</v>
      </c>
    </row>
    <row r="84" spans="1:6" ht="13.5" thickBot="1"/>
    <row r="85" spans="1:6" ht="13.5" thickBot="1">
      <c r="A85" s="1692" t="s">
        <v>1825</v>
      </c>
      <c r="B85" s="1693"/>
      <c r="C85" s="1693"/>
      <c r="D85" s="1693"/>
      <c r="E85" s="1693"/>
      <c r="F85" s="1694"/>
    </row>
    <row r="86" spans="1:6">
      <c r="A86" s="1695" t="s">
        <v>517</v>
      </c>
      <c r="B86" s="1695" t="s">
        <v>522</v>
      </c>
      <c r="C86" s="1695" t="s">
        <v>575</v>
      </c>
      <c r="D86" s="1684" t="s">
        <v>577</v>
      </c>
      <c r="E86" s="1686" t="s">
        <v>584</v>
      </c>
      <c r="F86" s="1687"/>
    </row>
    <row r="87" spans="1:6" ht="13.5" thickBot="1">
      <c r="A87" s="1696"/>
      <c r="B87" s="1696"/>
      <c r="C87" s="1696"/>
      <c r="D87" s="1685"/>
      <c r="E87" s="895" t="s">
        <v>579</v>
      </c>
      <c r="F87" s="896" t="s">
        <v>578</v>
      </c>
    </row>
    <row r="88" spans="1:6" ht="13.5" thickBot="1">
      <c r="A88" s="1716" t="s">
        <v>2359</v>
      </c>
      <c r="B88" s="1717"/>
      <c r="C88" s="1717"/>
      <c r="D88" s="1717"/>
      <c r="E88" s="1717"/>
      <c r="F88" s="1718"/>
    </row>
    <row r="89" spans="1:6" ht="13.5" thickBot="1">
      <c r="A89" s="924" t="s">
        <v>1810</v>
      </c>
      <c r="B89" s="1068"/>
      <c r="C89" s="897"/>
      <c r="D89" s="898"/>
      <c r="E89" s="899"/>
      <c r="F89" s="925"/>
    </row>
    <row r="90" spans="1:6">
      <c r="A90" s="901">
        <v>1</v>
      </c>
      <c r="B90" s="1110" t="s">
        <v>2319</v>
      </c>
      <c r="C90" s="902" t="s">
        <v>9</v>
      </c>
      <c r="D90" s="488">
        <v>1</v>
      </c>
      <c r="E90" s="495">
        <v>91958.988799999977</v>
      </c>
      <c r="F90" s="904">
        <f t="shared" ref="F90:F148" si="3">D90*E90</f>
        <v>91958.988799999977</v>
      </c>
    </row>
    <row r="91" spans="1:6">
      <c r="A91" s="905">
        <v>2</v>
      </c>
      <c r="B91" s="1111" t="s">
        <v>2320</v>
      </c>
      <c r="C91" s="659" t="s">
        <v>9</v>
      </c>
      <c r="D91" s="488">
        <v>1</v>
      </c>
      <c r="E91" s="496">
        <v>85.853779200000034</v>
      </c>
      <c r="F91" s="907">
        <f t="shared" si="3"/>
        <v>85.853779200000034</v>
      </c>
    </row>
    <row r="92" spans="1:6">
      <c r="A92" s="905">
        <v>3</v>
      </c>
      <c r="B92" s="1111" t="s">
        <v>2321</v>
      </c>
      <c r="C92" s="659" t="s">
        <v>9</v>
      </c>
      <c r="D92" s="488">
        <v>4</v>
      </c>
      <c r="E92" s="496">
        <v>29.288000000000004</v>
      </c>
      <c r="F92" s="907">
        <f t="shared" si="3"/>
        <v>117.15200000000002</v>
      </c>
    </row>
    <row r="93" spans="1:6">
      <c r="A93" s="905">
        <v>4</v>
      </c>
      <c r="B93" s="1111" t="s">
        <v>2321</v>
      </c>
      <c r="C93" s="659" t="s">
        <v>9</v>
      </c>
      <c r="D93" s="488">
        <v>2</v>
      </c>
      <c r="E93" s="496">
        <v>42.629529600000005</v>
      </c>
      <c r="F93" s="907">
        <f t="shared" si="3"/>
        <v>85.25905920000001</v>
      </c>
    </row>
    <row r="94" spans="1:6">
      <c r="A94" s="905">
        <v>5</v>
      </c>
      <c r="B94" s="1110" t="s">
        <v>2322</v>
      </c>
      <c r="C94" s="659" t="s">
        <v>9</v>
      </c>
      <c r="D94" s="488">
        <v>1</v>
      </c>
      <c r="E94" s="496">
        <v>9002.9427264000005</v>
      </c>
      <c r="F94" s="907">
        <f t="shared" si="3"/>
        <v>9002.9427264000005</v>
      </c>
    </row>
    <row r="95" spans="1:6">
      <c r="A95" s="905">
        <v>6</v>
      </c>
      <c r="B95" s="1110" t="s">
        <v>2323</v>
      </c>
      <c r="C95" s="659" t="s">
        <v>9</v>
      </c>
      <c r="D95" s="488">
        <v>1</v>
      </c>
      <c r="E95" s="496">
        <v>6030.2348064000007</v>
      </c>
      <c r="F95" s="907">
        <f t="shared" si="3"/>
        <v>6030.2348064000007</v>
      </c>
    </row>
    <row r="96" spans="1:6">
      <c r="A96" s="905">
        <v>7</v>
      </c>
      <c r="B96" s="1110" t="s">
        <v>2324</v>
      </c>
      <c r="C96" s="659" t="s">
        <v>9</v>
      </c>
      <c r="D96" s="488">
        <v>3</v>
      </c>
      <c r="E96" s="496">
        <v>2825.0984160000007</v>
      </c>
      <c r="F96" s="907">
        <f t="shared" si="3"/>
        <v>8475.2952480000022</v>
      </c>
    </row>
    <row r="97" spans="1:6">
      <c r="A97" s="905">
        <v>8</v>
      </c>
      <c r="B97" s="1110" t="s">
        <v>2325</v>
      </c>
      <c r="C97" s="659" t="s">
        <v>9</v>
      </c>
      <c r="D97" s="488">
        <v>1</v>
      </c>
      <c r="E97" s="496">
        <v>14.3446464</v>
      </c>
      <c r="F97" s="907">
        <f t="shared" si="3"/>
        <v>14.3446464</v>
      </c>
    </row>
    <row r="98" spans="1:6">
      <c r="A98" s="905">
        <v>9</v>
      </c>
      <c r="B98" s="1110" t="s">
        <v>2326</v>
      </c>
      <c r="C98" s="659" t="s">
        <v>9</v>
      </c>
      <c r="D98" s="488">
        <v>1</v>
      </c>
      <c r="E98" s="496">
        <v>90.433123200000026</v>
      </c>
      <c r="F98" s="907">
        <f t="shared" si="3"/>
        <v>90.433123200000026</v>
      </c>
    </row>
    <row r="99" spans="1:6">
      <c r="A99" s="905">
        <v>10</v>
      </c>
      <c r="B99" s="1110" t="s">
        <v>2327</v>
      </c>
      <c r="C99" s="659" t="s">
        <v>9</v>
      </c>
      <c r="D99" s="488">
        <v>1</v>
      </c>
      <c r="E99" s="496">
        <v>4126.345776000001</v>
      </c>
      <c r="F99" s="907">
        <f t="shared" si="3"/>
        <v>4126.345776000001</v>
      </c>
    </row>
    <row r="100" spans="1:6">
      <c r="A100" s="905">
        <v>11</v>
      </c>
      <c r="B100" s="1110" t="s">
        <v>2328</v>
      </c>
      <c r="C100" s="659" t="s">
        <v>9</v>
      </c>
      <c r="D100" s="488">
        <v>1</v>
      </c>
      <c r="E100" s="496">
        <v>5.4595296000000015</v>
      </c>
      <c r="F100" s="907">
        <f t="shared" si="3"/>
        <v>5.4595296000000015</v>
      </c>
    </row>
    <row r="101" spans="1:6">
      <c r="A101" s="905">
        <v>12</v>
      </c>
      <c r="B101" s="1112" t="s">
        <v>2329</v>
      </c>
      <c r="C101" s="659" t="s">
        <v>9</v>
      </c>
      <c r="D101" s="488">
        <v>5</v>
      </c>
      <c r="E101" s="496">
        <v>1440.0288000000005</v>
      </c>
      <c r="F101" s="907">
        <f t="shared" si="3"/>
        <v>7200.1440000000021</v>
      </c>
    </row>
    <row r="102" spans="1:6">
      <c r="A102" s="905">
        <v>13</v>
      </c>
      <c r="B102" s="1110" t="s">
        <v>1788</v>
      </c>
      <c r="C102" s="659" t="s">
        <v>9</v>
      </c>
      <c r="D102" s="488">
        <v>8</v>
      </c>
      <c r="E102" s="496">
        <v>170.28023039999999</v>
      </c>
      <c r="F102" s="907">
        <f t="shared" si="3"/>
        <v>1362.2418431999999</v>
      </c>
    </row>
    <row r="103" spans="1:6" ht="25.5">
      <c r="A103" s="905">
        <v>14</v>
      </c>
      <c r="B103" s="1113" t="s">
        <v>2330</v>
      </c>
      <c r="C103" s="659" t="s">
        <v>9</v>
      </c>
      <c r="D103" s="488">
        <v>1</v>
      </c>
      <c r="E103" s="496">
        <v>181368.46365120006</v>
      </c>
      <c r="F103" s="907">
        <f t="shared" si="3"/>
        <v>181368.46365120006</v>
      </c>
    </row>
    <row r="104" spans="1:6">
      <c r="A104" s="905">
        <v>15</v>
      </c>
      <c r="B104" s="1110" t="s">
        <v>2331</v>
      </c>
      <c r="C104" s="659" t="s">
        <v>9</v>
      </c>
      <c r="D104" s="488">
        <v>1</v>
      </c>
      <c r="E104" s="496">
        <v>133003.53763200002</v>
      </c>
      <c r="F104" s="907">
        <f t="shared" si="3"/>
        <v>133003.53763200002</v>
      </c>
    </row>
    <row r="105" spans="1:6">
      <c r="A105" s="905">
        <v>16</v>
      </c>
      <c r="B105" s="1110" t="s">
        <v>2332</v>
      </c>
      <c r="C105" s="659" t="s">
        <v>9</v>
      </c>
      <c r="D105" s="488">
        <v>1</v>
      </c>
      <c r="E105" s="496">
        <v>181368.46365120006</v>
      </c>
      <c r="F105" s="907">
        <f t="shared" si="3"/>
        <v>181368.46365120006</v>
      </c>
    </row>
    <row r="106" spans="1:6">
      <c r="A106" s="905">
        <v>17</v>
      </c>
      <c r="B106" s="1110" t="s">
        <v>2333</v>
      </c>
      <c r="C106" s="659" t="s">
        <v>9</v>
      </c>
      <c r="D106" s="488">
        <v>1</v>
      </c>
      <c r="E106" s="496">
        <v>133003.53763200002</v>
      </c>
      <c r="F106" s="907">
        <f t="shared" si="3"/>
        <v>133003.53763200002</v>
      </c>
    </row>
    <row r="107" spans="1:6">
      <c r="A107" s="905">
        <v>18</v>
      </c>
      <c r="B107" s="1110" t="s">
        <v>2334</v>
      </c>
      <c r="C107" s="659" t="s">
        <v>9</v>
      </c>
      <c r="D107" s="488">
        <v>1</v>
      </c>
      <c r="E107" s="496">
        <v>76577.793600000005</v>
      </c>
      <c r="F107" s="907">
        <f t="shared" si="3"/>
        <v>76577.793600000005</v>
      </c>
    </row>
    <row r="108" spans="1:6">
      <c r="A108" s="905">
        <v>19</v>
      </c>
      <c r="B108" s="1110" t="s">
        <v>2335</v>
      </c>
      <c r="C108" s="659" t="s">
        <v>9</v>
      </c>
      <c r="D108" s="488">
        <v>1</v>
      </c>
      <c r="E108" s="496">
        <v>76577.793600000005</v>
      </c>
      <c r="F108" s="907">
        <f t="shared" si="3"/>
        <v>76577.793600000005</v>
      </c>
    </row>
    <row r="109" spans="1:6">
      <c r="A109" s="905">
        <v>20</v>
      </c>
      <c r="B109" s="1110" t="s">
        <v>2336</v>
      </c>
      <c r="C109" s="659" t="s">
        <v>9</v>
      </c>
      <c r="D109" s="488">
        <v>1</v>
      </c>
      <c r="E109" s="496">
        <v>72931.2304</v>
      </c>
      <c r="F109" s="907">
        <f t="shared" si="3"/>
        <v>72931.2304</v>
      </c>
    </row>
    <row r="110" spans="1:6">
      <c r="A110" s="905">
        <v>21</v>
      </c>
      <c r="B110" s="1110" t="s">
        <v>2336</v>
      </c>
      <c r="C110" s="659" t="s">
        <v>9</v>
      </c>
      <c r="D110" s="488">
        <v>1</v>
      </c>
      <c r="E110" s="496">
        <v>72931.2304</v>
      </c>
      <c r="F110" s="907">
        <f t="shared" si="3"/>
        <v>72931.2304</v>
      </c>
    </row>
    <row r="111" spans="1:6">
      <c r="A111" s="905">
        <v>22</v>
      </c>
      <c r="B111" s="1110" t="s">
        <v>2336</v>
      </c>
      <c r="C111" s="659" t="s">
        <v>9</v>
      </c>
      <c r="D111" s="488">
        <v>3</v>
      </c>
      <c r="E111" s="496">
        <v>72931.2304</v>
      </c>
      <c r="F111" s="907">
        <f t="shared" si="3"/>
        <v>218793.6912</v>
      </c>
    </row>
    <row r="112" spans="1:6">
      <c r="A112" s="905">
        <v>23</v>
      </c>
      <c r="B112" s="1110" t="s">
        <v>2337</v>
      </c>
      <c r="C112" s="659" t="s">
        <v>9</v>
      </c>
      <c r="D112" s="488">
        <v>4</v>
      </c>
      <c r="E112" s="496">
        <v>118225.37603520002</v>
      </c>
      <c r="F112" s="907">
        <f t="shared" si="3"/>
        <v>472901.5041408001</v>
      </c>
    </row>
    <row r="113" spans="1:6">
      <c r="A113" s="905">
        <v>24</v>
      </c>
      <c r="B113" s="1114" t="s">
        <v>2337</v>
      </c>
      <c r="C113" s="659" t="s">
        <v>9</v>
      </c>
      <c r="D113" s="488">
        <v>1</v>
      </c>
      <c r="E113" s="496">
        <v>118225.3744</v>
      </c>
      <c r="F113" s="907">
        <f t="shared" si="3"/>
        <v>118225.3744</v>
      </c>
    </row>
    <row r="114" spans="1:6">
      <c r="A114" s="905">
        <v>25</v>
      </c>
      <c r="B114" s="1115" t="s">
        <v>2338</v>
      </c>
      <c r="C114" s="659" t="s">
        <v>9</v>
      </c>
      <c r="D114" s="488">
        <v>1</v>
      </c>
      <c r="E114" s="496">
        <v>33350.303750400009</v>
      </c>
      <c r="F114" s="907">
        <f t="shared" si="3"/>
        <v>33350.303750400009</v>
      </c>
    </row>
    <row r="115" spans="1:6">
      <c r="A115" s="905">
        <v>26</v>
      </c>
      <c r="B115" s="1115" t="s">
        <v>2339</v>
      </c>
      <c r="C115" s="659" t="s">
        <v>9</v>
      </c>
      <c r="D115" s="488">
        <v>1</v>
      </c>
      <c r="E115" s="496">
        <v>2724.1149600000003</v>
      </c>
      <c r="F115" s="907">
        <f t="shared" si="3"/>
        <v>2724.1149600000003</v>
      </c>
    </row>
    <row r="116" spans="1:6">
      <c r="A116" s="905">
        <v>27</v>
      </c>
      <c r="B116" s="1115" t="s">
        <v>2341</v>
      </c>
      <c r="C116" s="659" t="s">
        <v>9</v>
      </c>
      <c r="D116" s="488">
        <v>1</v>
      </c>
      <c r="E116" s="496">
        <v>170.91063360000001</v>
      </c>
      <c r="F116" s="907">
        <f t="shared" si="3"/>
        <v>170.91063360000001</v>
      </c>
    </row>
    <row r="117" spans="1:6">
      <c r="A117" s="905">
        <v>28</v>
      </c>
      <c r="B117" s="1115" t="s">
        <v>2342</v>
      </c>
      <c r="C117" s="659" t="s">
        <v>9</v>
      </c>
      <c r="D117" s="488">
        <v>2</v>
      </c>
      <c r="E117" s="496">
        <v>182328.09194880002</v>
      </c>
      <c r="F117" s="907">
        <f t="shared" si="3"/>
        <v>364656.18389760004</v>
      </c>
    </row>
    <row r="118" spans="1:6">
      <c r="A118" s="905">
        <v>29</v>
      </c>
      <c r="B118" s="1115" t="s">
        <v>2343</v>
      </c>
      <c r="C118" s="659" t="s">
        <v>9</v>
      </c>
      <c r="D118" s="488">
        <v>1</v>
      </c>
      <c r="E118" s="496">
        <v>10945.345824000002</v>
      </c>
      <c r="F118" s="907">
        <f t="shared" si="3"/>
        <v>10945.345824000002</v>
      </c>
    </row>
    <row r="119" spans="1:6">
      <c r="A119" s="905">
        <v>30</v>
      </c>
      <c r="B119" s="1114" t="s">
        <v>2344</v>
      </c>
      <c r="C119" s="659" t="s">
        <v>9</v>
      </c>
      <c r="D119" s="488">
        <v>2</v>
      </c>
      <c r="E119" s="496">
        <v>36.634752000000006</v>
      </c>
      <c r="F119" s="907">
        <f t="shared" si="3"/>
        <v>73.269504000000012</v>
      </c>
    </row>
    <row r="120" spans="1:6">
      <c r="A120" s="905">
        <v>31</v>
      </c>
      <c r="B120" s="1115" t="s">
        <v>2345</v>
      </c>
      <c r="C120" s="659" t="s">
        <v>9</v>
      </c>
      <c r="D120" s="488">
        <v>1</v>
      </c>
      <c r="E120" s="496">
        <v>529.5920000000001</v>
      </c>
      <c r="F120" s="907">
        <f t="shared" si="3"/>
        <v>529.5920000000001</v>
      </c>
    </row>
    <row r="121" spans="1:6" ht="13.5" thickBot="1">
      <c r="A121" s="908">
        <v>32</v>
      </c>
      <c r="B121" s="1115" t="s">
        <v>2346</v>
      </c>
      <c r="C121" s="659" t="s">
        <v>9</v>
      </c>
      <c r="D121" s="488">
        <v>2</v>
      </c>
      <c r="E121" s="497">
        <v>11.020800000000001</v>
      </c>
      <c r="F121" s="911">
        <f t="shared" si="3"/>
        <v>22.041600000000003</v>
      </c>
    </row>
    <row r="122" spans="1:6">
      <c r="A122" s="1699" t="s">
        <v>1811</v>
      </c>
      <c r="B122" s="1700"/>
      <c r="C122" s="1700"/>
      <c r="D122" s="1700"/>
      <c r="E122" s="1700"/>
      <c r="F122" s="1701"/>
    </row>
    <row r="123" spans="1:6" ht="13.5" thickBot="1">
      <c r="A123" s="1702"/>
      <c r="B123" s="1703"/>
      <c r="C123" s="1703"/>
      <c r="D123" s="1703"/>
      <c r="E123" s="1703"/>
      <c r="F123" s="1704"/>
    </row>
    <row r="124" spans="1:6">
      <c r="A124" s="901">
        <v>33</v>
      </c>
      <c r="B124" s="1076" t="s">
        <v>1812</v>
      </c>
      <c r="C124" s="902" t="s">
        <v>9</v>
      </c>
      <c r="D124" s="489">
        <v>10</v>
      </c>
      <c r="E124" s="495">
        <v>159.60000000000002</v>
      </c>
      <c r="F124" s="904">
        <f t="shared" si="3"/>
        <v>1596.0000000000002</v>
      </c>
    </row>
    <row r="125" spans="1:6">
      <c r="A125" s="905">
        <v>34</v>
      </c>
      <c r="B125" s="1075" t="s">
        <v>1790</v>
      </c>
      <c r="C125" s="659" t="s">
        <v>9</v>
      </c>
      <c r="D125" s="488">
        <v>4</v>
      </c>
      <c r="E125" s="496">
        <v>380.87840000000006</v>
      </c>
      <c r="F125" s="907">
        <f t="shared" si="3"/>
        <v>1523.5136000000002</v>
      </c>
    </row>
    <row r="126" spans="1:6">
      <c r="A126" s="905">
        <v>35</v>
      </c>
      <c r="B126" s="1075" t="s">
        <v>1813</v>
      </c>
      <c r="C126" s="659" t="s">
        <v>9</v>
      </c>
      <c r="D126" s="488">
        <v>2</v>
      </c>
      <c r="E126" s="496">
        <v>125682.00960000003</v>
      </c>
      <c r="F126" s="907">
        <f t="shared" si="3"/>
        <v>251364.01920000007</v>
      </c>
    </row>
    <row r="127" spans="1:6">
      <c r="A127" s="905">
        <v>36</v>
      </c>
      <c r="B127" s="1075" t="s">
        <v>1792</v>
      </c>
      <c r="C127" s="659" t="s">
        <v>9</v>
      </c>
      <c r="D127" s="488">
        <v>3</v>
      </c>
      <c r="E127" s="496">
        <v>78278.872000000018</v>
      </c>
      <c r="F127" s="907">
        <f t="shared" si="3"/>
        <v>234836.61600000004</v>
      </c>
    </row>
    <row r="128" spans="1:6">
      <c r="A128" s="905">
        <v>37</v>
      </c>
      <c r="B128" s="1075" t="s">
        <v>1793</v>
      </c>
      <c r="C128" s="659" t="s">
        <v>9</v>
      </c>
      <c r="D128" s="488">
        <v>2</v>
      </c>
      <c r="E128" s="496">
        <v>41812.870400000007</v>
      </c>
      <c r="F128" s="907">
        <f t="shared" si="3"/>
        <v>83625.740800000014</v>
      </c>
    </row>
    <row r="129" spans="1:6">
      <c r="A129" s="905">
        <v>38</v>
      </c>
      <c r="B129" s="1075" t="s">
        <v>1814</v>
      </c>
      <c r="C129" s="659" t="s">
        <v>9</v>
      </c>
      <c r="D129" s="488">
        <v>16</v>
      </c>
      <c r="E129" s="496">
        <v>164.04640000000001</v>
      </c>
      <c r="F129" s="907">
        <f t="shared" si="3"/>
        <v>2624.7424000000001</v>
      </c>
    </row>
    <row r="130" spans="1:6">
      <c r="A130" s="905">
        <v>39</v>
      </c>
      <c r="B130" s="1075" t="s">
        <v>1815</v>
      </c>
      <c r="C130" s="659" t="s">
        <v>9</v>
      </c>
      <c r="D130" s="488">
        <v>1</v>
      </c>
      <c r="E130" s="496">
        <v>77684.88</v>
      </c>
      <c r="F130" s="907">
        <f t="shared" si="3"/>
        <v>77684.88</v>
      </c>
    </row>
    <row r="131" spans="1:6">
      <c r="A131" s="905">
        <v>40</v>
      </c>
      <c r="B131" s="1075" t="s">
        <v>1796</v>
      </c>
      <c r="C131" s="659" t="s">
        <v>9</v>
      </c>
      <c r="D131" s="488">
        <v>2</v>
      </c>
      <c r="E131" s="496">
        <v>1825.5552000000002</v>
      </c>
      <c r="F131" s="907">
        <f t="shared" si="3"/>
        <v>3651.1104000000005</v>
      </c>
    </row>
    <row r="132" spans="1:6">
      <c r="A132" s="905">
        <v>41</v>
      </c>
      <c r="B132" s="1075" t="s">
        <v>1797</v>
      </c>
      <c r="C132" s="659" t="s">
        <v>9</v>
      </c>
      <c r="D132" s="488">
        <v>16</v>
      </c>
      <c r="E132" s="496">
        <v>1596.5712000000001</v>
      </c>
      <c r="F132" s="907">
        <f t="shared" si="3"/>
        <v>25545.139200000001</v>
      </c>
    </row>
    <row r="133" spans="1:6">
      <c r="A133" s="905">
        <v>42</v>
      </c>
      <c r="B133" s="1075" t="s">
        <v>1816</v>
      </c>
      <c r="C133" s="659" t="s">
        <v>9</v>
      </c>
      <c r="D133" s="488">
        <v>15</v>
      </c>
      <c r="E133" s="496">
        <v>985.16320000000007</v>
      </c>
      <c r="F133" s="907">
        <f t="shared" si="3"/>
        <v>14777.448</v>
      </c>
    </row>
    <row r="134" spans="1:6">
      <c r="A134" s="905">
        <v>43</v>
      </c>
      <c r="B134" s="1075" t="s">
        <v>1799</v>
      </c>
      <c r="C134" s="659" t="s">
        <v>9</v>
      </c>
      <c r="D134" s="488">
        <v>2</v>
      </c>
      <c r="E134" s="496">
        <v>5683.0367999999999</v>
      </c>
      <c r="F134" s="907">
        <f t="shared" si="3"/>
        <v>11366.0736</v>
      </c>
    </row>
    <row r="135" spans="1:6" ht="13.5" thickBot="1">
      <c r="A135" s="908">
        <v>44</v>
      </c>
      <c r="B135" s="1077" t="s">
        <v>1817</v>
      </c>
      <c r="C135" s="909" t="s">
        <v>9</v>
      </c>
      <c r="D135" s="490">
        <v>4</v>
      </c>
      <c r="E135" s="497">
        <v>20407.833600000002</v>
      </c>
      <c r="F135" s="911">
        <f t="shared" si="3"/>
        <v>81631.334400000007</v>
      </c>
    </row>
    <row r="136" spans="1:6" ht="13.5" thickBot="1">
      <c r="A136" s="1029" t="s">
        <v>1818</v>
      </c>
      <c r="B136" s="1068"/>
      <c r="C136" s="897"/>
      <c r="D136" s="898"/>
      <c r="E136" s="899"/>
      <c r="F136" s="925"/>
    </row>
    <row r="137" spans="1:6" ht="25.5">
      <c r="A137" s="501">
        <v>45</v>
      </c>
      <c r="B137" s="1119" t="s">
        <v>2347</v>
      </c>
      <c r="C137" s="902" t="s">
        <v>9</v>
      </c>
      <c r="D137" s="489">
        <v>2</v>
      </c>
      <c r="E137" s="504">
        <v>91160.115199999986</v>
      </c>
      <c r="F137" s="904">
        <f t="shared" si="3"/>
        <v>182320.23039999997</v>
      </c>
    </row>
    <row r="138" spans="1:6">
      <c r="A138" s="502">
        <v>46</v>
      </c>
      <c r="B138" s="1115" t="s">
        <v>2348</v>
      </c>
      <c r="C138" s="659" t="s">
        <v>9</v>
      </c>
      <c r="D138" s="488">
        <v>4</v>
      </c>
      <c r="E138" s="505">
        <v>887.80160000000012</v>
      </c>
      <c r="F138" s="907">
        <f t="shared" si="3"/>
        <v>3551.2064000000005</v>
      </c>
    </row>
    <row r="139" spans="1:6" ht="25.5">
      <c r="A139" s="502">
        <v>47</v>
      </c>
      <c r="B139" s="1119" t="s">
        <v>2349</v>
      </c>
      <c r="C139" s="659" t="s">
        <v>9</v>
      </c>
      <c r="D139" s="488">
        <v>4</v>
      </c>
      <c r="E139" s="505">
        <v>39969.227200000001</v>
      </c>
      <c r="F139" s="907">
        <f t="shared" si="3"/>
        <v>159876.9088</v>
      </c>
    </row>
    <row r="140" spans="1:6">
      <c r="A140" s="502">
        <v>48</v>
      </c>
      <c r="B140" s="1115" t="s">
        <v>2350</v>
      </c>
      <c r="C140" s="659" t="s">
        <v>9</v>
      </c>
      <c r="D140" s="488">
        <v>4</v>
      </c>
      <c r="E140" s="505">
        <v>2029.3168000000005</v>
      </c>
      <c r="F140" s="907">
        <f t="shared" si="3"/>
        <v>8117.267200000002</v>
      </c>
    </row>
    <row r="141" spans="1:6">
      <c r="A141" s="502">
        <v>49</v>
      </c>
      <c r="B141" s="1115" t="s">
        <v>2351</v>
      </c>
      <c r="C141" s="659" t="s">
        <v>9</v>
      </c>
      <c r="D141" s="488">
        <v>4</v>
      </c>
      <c r="E141" s="505">
        <v>51150.903999999995</v>
      </c>
      <c r="F141" s="907">
        <f t="shared" si="3"/>
        <v>204603.61599999998</v>
      </c>
    </row>
    <row r="142" spans="1:6">
      <c r="A142" s="502">
        <v>50</v>
      </c>
      <c r="B142" s="1120" t="s">
        <v>2352</v>
      </c>
      <c r="C142" s="659" t="s">
        <v>9</v>
      </c>
      <c r="D142" s="488">
        <v>12</v>
      </c>
      <c r="E142" s="505">
        <v>2849.1008000000006</v>
      </c>
      <c r="F142" s="907">
        <f t="shared" si="3"/>
        <v>34189.209600000009</v>
      </c>
    </row>
    <row r="143" spans="1:6">
      <c r="A143" s="502">
        <v>51</v>
      </c>
      <c r="B143" s="1115" t="s">
        <v>2353</v>
      </c>
      <c r="C143" s="659" t="s">
        <v>9</v>
      </c>
      <c r="D143" s="488">
        <v>2</v>
      </c>
      <c r="E143" s="505">
        <v>11726.422400000001</v>
      </c>
      <c r="F143" s="907">
        <f t="shared" si="3"/>
        <v>23452.844800000003</v>
      </c>
    </row>
    <row r="144" spans="1:6">
      <c r="A144" s="502">
        <v>52</v>
      </c>
      <c r="B144" s="1115" t="s">
        <v>2354</v>
      </c>
      <c r="C144" s="659" t="s">
        <v>9</v>
      </c>
      <c r="D144" s="488">
        <v>2</v>
      </c>
      <c r="E144" s="505">
        <v>154.5712</v>
      </c>
      <c r="F144" s="907">
        <f t="shared" si="3"/>
        <v>309.14240000000001</v>
      </c>
    </row>
    <row r="145" spans="1:6">
      <c r="A145" s="502">
        <v>53</v>
      </c>
      <c r="B145" s="1115" t="s">
        <v>2355</v>
      </c>
      <c r="C145" s="659" t="s">
        <v>9</v>
      </c>
      <c r="D145" s="488">
        <v>2</v>
      </c>
      <c r="E145" s="505">
        <v>2491.8992000000003</v>
      </c>
      <c r="F145" s="907">
        <f t="shared" si="3"/>
        <v>4983.7984000000006</v>
      </c>
    </row>
    <row r="146" spans="1:6">
      <c r="A146" s="502">
        <v>54</v>
      </c>
      <c r="B146" s="1115" t="s">
        <v>2356</v>
      </c>
      <c r="C146" s="659" t="s">
        <v>9</v>
      </c>
      <c r="D146" s="488">
        <v>4</v>
      </c>
      <c r="E146" s="505">
        <v>1536.64</v>
      </c>
      <c r="F146" s="907">
        <f t="shared" si="3"/>
        <v>6146.56</v>
      </c>
    </row>
    <row r="147" spans="1:6">
      <c r="A147" s="502">
        <v>55</v>
      </c>
      <c r="B147" s="1115" t="s">
        <v>2357</v>
      </c>
      <c r="C147" s="659" t="s">
        <v>9</v>
      </c>
      <c r="D147" s="488">
        <v>4</v>
      </c>
      <c r="E147" s="505">
        <v>404.45439999999996</v>
      </c>
      <c r="F147" s="907">
        <f t="shared" si="3"/>
        <v>1617.8175999999999</v>
      </c>
    </row>
    <row r="148" spans="1:6" ht="13.5" thickBot="1">
      <c r="A148" s="503">
        <v>56</v>
      </c>
      <c r="B148" s="1115" t="s">
        <v>2358</v>
      </c>
      <c r="C148" s="909" t="s">
        <v>9</v>
      </c>
      <c r="D148" s="490">
        <v>1</v>
      </c>
      <c r="E148" s="506">
        <v>231868.25760000001</v>
      </c>
      <c r="F148" s="911">
        <f t="shared" si="3"/>
        <v>231868.25760000001</v>
      </c>
    </row>
    <row r="149" spans="1:6" ht="13.5" thickBot="1">
      <c r="A149" s="1029" t="s">
        <v>1819</v>
      </c>
      <c r="B149" s="1071"/>
      <c r="C149" s="1030"/>
      <c r="D149" s="912"/>
      <c r="E149" s="899"/>
      <c r="F149" s="900"/>
    </row>
    <row r="150" spans="1:6">
      <c r="A150" s="917">
        <v>58</v>
      </c>
      <c r="B150" s="1078" t="s">
        <v>1821</v>
      </c>
      <c r="C150" s="659" t="s">
        <v>9</v>
      </c>
      <c r="D150" s="480">
        <v>2</v>
      </c>
      <c r="E150" s="495">
        <v>311236.04960000003</v>
      </c>
      <c r="F150" s="907">
        <f t="shared" ref="F150:F152" si="4">D150*E150</f>
        <v>622472.09920000006</v>
      </c>
    </row>
    <row r="151" spans="1:6" ht="25.5">
      <c r="A151" s="917">
        <v>59</v>
      </c>
      <c r="B151" s="1078" t="s">
        <v>1822</v>
      </c>
      <c r="C151" s="659" t="s">
        <v>9</v>
      </c>
      <c r="D151" s="480">
        <v>2</v>
      </c>
      <c r="E151" s="496">
        <v>5443.6927999999998</v>
      </c>
      <c r="F151" s="907">
        <f t="shared" si="4"/>
        <v>10887.3856</v>
      </c>
    </row>
    <row r="152" spans="1:6" ht="13.5" thickBot="1">
      <c r="A152" s="917">
        <v>60</v>
      </c>
      <c r="B152" s="1078" t="s">
        <v>1804</v>
      </c>
      <c r="C152" s="659" t="s">
        <v>9</v>
      </c>
      <c r="D152" s="480">
        <v>2</v>
      </c>
      <c r="E152" s="497">
        <v>5272.2880000000005</v>
      </c>
      <c r="F152" s="907">
        <f t="shared" si="4"/>
        <v>10544.576000000001</v>
      </c>
    </row>
    <row r="153" spans="1:6" ht="13.5" thickBot="1">
      <c r="A153" s="1029" t="s">
        <v>1820</v>
      </c>
      <c r="B153" s="1071"/>
      <c r="C153" s="1030"/>
      <c r="D153" s="912"/>
      <c r="E153" s="899"/>
      <c r="F153" s="900"/>
    </row>
    <row r="154" spans="1:6" ht="13.5" thickBot="1">
      <c r="A154" s="918">
        <v>61</v>
      </c>
      <c r="B154" s="1078" t="s">
        <v>1823</v>
      </c>
      <c r="C154" s="902" t="s">
        <v>9</v>
      </c>
      <c r="D154" s="479">
        <v>2</v>
      </c>
      <c r="E154" s="495">
        <v>191649.31520000004</v>
      </c>
      <c r="F154" s="904">
        <f t="shared" ref="F154" si="5">D154*E154</f>
        <v>383298.63040000008</v>
      </c>
    </row>
    <row r="155" spans="1:6" ht="13.5" thickBot="1">
      <c r="A155" s="1705" t="s">
        <v>1824</v>
      </c>
      <c r="B155" s="1681"/>
      <c r="C155" s="1681"/>
      <c r="D155" s="1681"/>
      <c r="E155" s="1681"/>
      <c r="F155" s="919">
        <f>SUM(F90:F154)</f>
        <v>4957175.2458143998</v>
      </c>
    </row>
    <row r="156" spans="1:6" ht="13.5" thickBot="1"/>
    <row r="157" spans="1:6" ht="13.5" thickBot="1">
      <c r="A157" s="1692" t="s">
        <v>1825</v>
      </c>
      <c r="B157" s="1693"/>
      <c r="C157" s="1693"/>
      <c r="D157" s="1693"/>
      <c r="E157" s="1693"/>
      <c r="F157" s="1694"/>
    </row>
    <row r="158" spans="1:6">
      <c r="A158" s="1695" t="s">
        <v>517</v>
      </c>
      <c r="B158" s="1695" t="s">
        <v>522</v>
      </c>
      <c r="C158" s="1695" t="s">
        <v>575</v>
      </c>
      <c r="D158" s="1684" t="s">
        <v>577</v>
      </c>
      <c r="E158" s="1686" t="s">
        <v>584</v>
      </c>
      <c r="F158" s="1687"/>
    </row>
    <row r="159" spans="1:6" ht="13.5" thickBot="1">
      <c r="A159" s="1696"/>
      <c r="B159" s="1696"/>
      <c r="C159" s="1696"/>
      <c r="D159" s="1685"/>
      <c r="E159" s="895" t="s">
        <v>579</v>
      </c>
      <c r="F159" s="896" t="s">
        <v>578</v>
      </c>
    </row>
    <row r="160" spans="1:6">
      <c r="A160" s="1677" t="s">
        <v>2361</v>
      </c>
      <c r="B160" s="1678"/>
      <c r="C160" s="1678"/>
      <c r="D160" s="1678"/>
      <c r="E160" s="1678"/>
      <c r="F160" s="1679"/>
    </row>
    <row r="161" spans="1:6" ht="13.5" thickBot="1">
      <c r="A161" s="1733"/>
      <c r="B161" s="1734"/>
      <c r="C161" s="1734"/>
      <c r="D161" s="1734"/>
      <c r="E161" s="1734"/>
      <c r="F161" s="1735"/>
    </row>
    <row r="162" spans="1:6" ht="13.5" thickBot="1">
      <c r="A162" s="924" t="s">
        <v>1826</v>
      </c>
      <c r="B162" s="1068"/>
      <c r="C162" s="897"/>
      <c r="D162" s="898"/>
      <c r="E162" s="899"/>
      <c r="F162" s="925"/>
    </row>
    <row r="163" spans="1:6">
      <c r="A163" s="901">
        <v>1</v>
      </c>
      <c r="B163" s="1111" t="s">
        <v>2362</v>
      </c>
      <c r="C163" s="902" t="s">
        <v>9</v>
      </c>
      <c r="D163" s="488">
        <v>1</v>
      </c>
      <c r="E163" s="495">
        <v>38025.799562764347</v>
      </c>
      <c r="F163" s="904">
        <f t="shared" ref="F163:F193" si="6">D163*E163</f>
        <v>38025.799562764347</v>
      </c>
    </row>
    <row r="164" spans="1:6">
      <c r="A164" s="905">
        <v>2</v>
      </c>
      <c r="B164" s="1111" t="s">
        <v>2320</v>
      </c>
      <c r="C164" s="659" t="s">
        <v>9</v>
      </c>
      <c r="D164" s="488">
        <v>1</v>
      </c>
      <c r="E164" s="496">
        <v>85.854138458457641</v>
      </c>
      <c r="F164" s="907">
        <f t="shared" si="6"/>
        <v>85.854138458457641</v>
      </c>
    </row>
    <row r="165" spans="1:6">
      <c r="A165" s="905">
        <v>3</v>
      </c>
      <c r="B165" s="1111" t="s">
        <v>2321</v>
      </c>
      <c r="C165" s="659" t="s">
        <v>9</v>
      </c>
      <c r="D165" s="488">
        <v>4</v>
      </c>
      <c r="E165" s="496">
        <v>29.292808827744011</v>
      </c>
      <c r="F165" s="907">
        <f t="shared" si="6"/>
        <v>117.17123531097604</v>
      </c>
    </row>
    <row r="166" spans="1:6">
      <c r="A166" s="905">
        <v>4</v>
      </c>
      <c r="B166" s="1111" t="s">
        <v>2321</v>
      </c>
      <c r="C166" s="659" t="s">
        <v>9</v>
      </c>
      <c r="D166" s="488">
        <v>2</v>
      </c>
      <c r="E166" s="496">
        <v>42.628783583232014</v>
      </c>
      <c r="F166" s="907">
        <f t="shared" si="6"/>
        <v>85.257567166464028</v>
      </c>
    </row>
    <row r="167" spans="1:6">
      <c r="A167" s="905">
        <v>5</v>
      </c>
      <c r="B167" s="1110" t="s">
        <v>2322</v>
      </c>
      <c r="C167" s="659" t="s">
        <v>9</v>
      </c>
      <c r="D167" s="488">
        <v>1</v>
      </c>
      <c r="E167" s="496">
        <v>6167.281353930548</v>
      </c>
      <c r="F167" s="907">
        <f t="shared" si="6"/>
        <v>6167.281353930548</v>
      </c>
    </row>
    <row r="168" spans="1:6">
      <c r="A168" s="905">
        <v>6</v>
      </c>
      <c r="B168" s="1110" t="s">
        <v>2323</v>
      </c>
      <c r="C168" s="659" t="s">
        <v>9</v>
      </c>
      <c r="D168" s="488">
        <v>1</v>
      </c>
      <c r="E168" s="496">
        <v>6030.2331845747731</v>
      </c>
      <c r="F168" s="907">
        <f t="shared" si="6"/>
        <v>6030.2331845747731</v>
      </c>
    </row>
    <row r="169" spans="1:6">
      <c r="A169" s="905">
        <v>7</v>
      </c>
      <c r="B169" s="1110" t="s">
        <v>2324</v>
      </c>
      <c r="C169" s="659" t="s">
        <v>9</v>
      </c>
      <c r="D169" s="488">
        <v>2</v>
      </c>
      <c r="E169" s="496">
        <v>2825.0973151494923</v>
      </c>
      <c r="F169" s="907">
        <f t="shared" si="6"/>
        <v>5650.1946302989845</v>
      </c>
    </row>
    <row r="170" spans="1:6">
      <c r="A170" s="905">
        <v>8</v>
      </c>
      <c r="B170" s="1110" t="s">
        <v>2325</v>
      </c>
      <c r="C170" s="659" t="s">
        <v>9</v>
      </c>
      <c r="D170" s="488">
        <v>1</v>
      </c>
      <c r="E170" s="496">
        <v>52.01859457186562</v>
      </c>
      <c r="F170" s="907">
        <f t="shared" si="6"/>
        <v>52.01859457186562</v>
      </c>
    </row>
    <row r="171" spans="1:6">
      <c r="A171" s="905">
        <v>9</v>
      </c>
      <c r="B171" s="1110" t="s">
        <v>2326</v>
      </c>
      <c r="C171" s="659" t="s">
        <v>9</v>
      </c>
      <c r="D171" s="488">
        <v>1</v>
      </c>
      <c r="E171" s="496">
        <v>94.753739497536017</v>
      </c>
      <c r="F171" s="907">
        <f t="shared" si="6"/>
        <v>94.753739497536017</v>
      </c>
    </row>
    <row r="172" spans="1:6">
      <c r="A172" s="905">
        <v>10</v>
      </c>
      <c r="B172" s="1110" t="s">
        <v>2327</v>
      </c>
      <c r="C172" s="659" t="s">
        <v>9</v>
      </c>
      <c r="D172" s="488">
        <v>1</v>
      </c>
      <c r="E172" s="496">
        <v>3426.2611003547145</v>
      </c>
      <c r="F172" s="907">
        <f t="shared" si="6"/>
        <v>3426.2611003547145</v>
      </c>
    </row>
    <row r="173" spans="1:6">
      <c r="A173" s="905">
        <v>11</v>
      </c>
      <c r="B173" s="1110" t="s">
        <v>2328</v>
      </c>
      <c r="C173" s="659" t="s">
        <v>9</v>
      </c>
      <c r="D173" s="488">
        <v>1</v>
      </c>
      <c r="E173" s="496">
        <v>5.4591801901056005</v>
      </c>
      <c r="F173" s="907">
        <f t="shared" si="6"/>
        <v>5.4591801901056005</v>
      </c>
    </row>
    <row r="174" spans="1:6">
      <c r="A174" s="905">
        <v>12</v>
      </c>
      <c r="B174" s="1112" t="s">
        <v>2329</v>
      </c>
      <c r="C174" s="659" t="s">
        <v>9</v>
      </c>
      <c r="D174" s="488">
        <v>5</v>
      </c>
      <c r="E174" s="496">
        <v>2291.5143158846404</v>
      </c>
      <c r="F174" s="907">
        <f t="shared" si="6"/>
        <v>11457.571579423202</v>
      </c>
    </row>
    <row r="175" spans="1:6">
      <c r="A175" s="905">
        <v>13</v>
      </c>
      <c r="B175" s="1110" t="s">
        <v>1788</v>
      </c>
      <c r="C175" s="659" t="s">
        <v>9</v>
      </c>
      <c r="D175" s="488">
        <v>8</v>
      </c>
      <c r="E175" s="496">
        <v>98.109782103312</v>
      </c>
      <c r="F175" s="907">
        <f t="shared" si="6"/>
        <v>784.878256826496</v>
      </c>
    </row>
    <row r="176" spans="1:6" ht="25.5">
      <c r="A176" s="905">
        <v>14</v>
      </c>
      <c r="B176" s="1113" t="s">
        <v>2330</v>
      </c>
      <c r="C176" s="659" t="s">
        <v>9</v>
      </c>
      <c r="D176" s="488">
        <v>1</v>
      </c>
      <c r="E176" s="496">
        <v>160331.82560640003</v>
      </c>
      <c r="F176" s="907">
        <f t="shared" si="6"/>
        <v>160331.82560640003</v>
      </c>
    </row>
    <row r="177" spans="1:6">
      <c r="A177" s="905">
        <v>15</v>
      </c>
      <c r="B177" s="1110" t="s">
        <v>2331</v>
      </c>
      <c r="C177" s="659" t="s">
        <v>9</v>
      </c>
      <c r="D177" s="488">
        <v>1</v>
      </c>
      <c r="E177" s="496">
        <v>115238.4996546</v>
      </c>
      <c r="F177" s="907">
        <f t="shared" si="6"/>
        <v>115238.4996546</v>
      </c>
    </row>
    <row r="178" spans="1:6">
      <c r="A178" s="905">
        <v>16</v>
      </c>
      <c r="B178" s="1110" t="s">
        <v>2332</v>
      </c>
      <c r="C178" s="659" t="s">
        <v>9</v>
      </c>
      <c r="D178" s="488">
        <v>1</v>
      </c>
      <c r="E178" s="496">
        <v>160331.82560640003</v>
      </c>
      <c r="F178" s="907">
        <f t="shared" si="6"/>
        <v>160331.82560640003</v>
      </c>
    </row>
    <row r="179" spans="1:6">
      <c r="A179" s="905">
        <v>17</v>
      </c>
      <c r="B179" s="1110" t="s">
        <v>2333</v>
      </c>
      <c r="C179" s="659" t="s">
        <v>9</v>
      </c>
      <c r="D179" s="488">
        <v>1</v>
      </c>
      <c r="E179" s="496">
        <v>115238.4996546</v>
      </c>
      <c r="F179" s="907">
        <f t="shared" si="6"/>
        <v>115238.4996546</v>
      </c>
    </row>
    <row r="180" spans="1:6">
      <c r="A180" s="905">
        <v>18</v>
      </c>
      <c r="B180" s="1110" t="s">
        <v>2334</v>
      </c>
      <c r="C180" s="659" t="s">
        <v>9</v>
      </c>
      <c r="D180" s="488">
        <v>1</v>
      </c>
      <c r="E180" s="496">
        <v>40082.956401600008</v>
      </c>
      <c r="F180" s="907">
        <f t="shared" si="6"/>
        <v>40082.956401600008</v>
      </c>
    </row>
    <row r="181" spans="1:6">
      <c r="A181" s="905">
        <v>19</v>
      </c>
      <c r="B181" s="1110" t="s">
        <v>2335</v>
      </c>
      <c r="C181" s="659" t="s">
        <v>9</v>
      </c>
      <c r="D181" s="488">
        <v>1</v>
      </c>
      <c r="E181" s="496">
        <v>44975.827602706901</v>
      </c>
      <c r="F181" s="907">
        <f t="shared" si="6"/>
        <v>44975.827602706901</v>
      </c>
    </row>
    <row r="182" spans="1:6">
      <c r="A182" s="905">
        <v>20</v>
      </c>
      <c r="B182" s="1110" t="s">
        <v>2336</v>
      </c>
      <c r="C182" s="659" t="s">
        <v>9</v>
      </c>
      <c r="D182" s="488">
        <v>1</v>
      </c>
      <c r="E182" s="496">
        <v>42834.121526387535</v>
      </c>
      <c r="F182" s="907">
        <f t="shared" si="6"/>
        <v>42834.121526387535</v>
      </c>
    </row>
    <row r="183" spans="1:6">
      <c r="A183" s="905">
        <v>21</v>
      </c>
      <c r="B183" s="1110" t="s">
        <v>2336</v>
      </c>
      <c r="C183" s="659" t="s">
        <v>9</v>
      </c>
      <c r="D183" s="488">
        <v>1</v>
      </c>
      <c r="E183" s="496">
        <v>42834.121526387535</v>
      </c>
      <c r="F183" s="907">
        <f t="shared" si="6"/>
        <v>42834.121526387535</v>
      </c>
    </row>
    <row r="184" spans="1:6">
      <c r="A184" s="905">
        <v>22</v>
      </c>
      <c r="B184" s="1110" t="s">
        <v>2336</v>
      </c>
      <c r="C184" s="659" t="s">
        <v>9</v>
      </c>
      <c r="D184" s="488">
        <v>2</v>
      </c>
      <c r="E184" s="496">
        <v>42834.121526387535</v>
      </c>
      <c r="F184" s="907">
        <f t="shared" si="6"/>
        <v>85668.243052775069</v>
      </c>
    </row>
    <row r="185" spans="1:6">
      <c r="A185" s="905">
        <v>23</v>
      </c>
      <c r="B185" s="1114" t="s">
        <v>2337</v>
      </c>
      <c r="C185" s="659" t="s">
        <v>9</v>
      </c>
      <c r="D185" s="488">
        <v>4</v>
      </c>
      <c r="E185" s="496">
        <v>96729.848993433625</v>
      </c>
      <c r="F185" s="907">
        <f t="shared" si="6"/>
        <v>386919.3959737345</v>
      </c>
    </row>
    <row r="186" spans="1:6">
      <c r="A186" s="905">
        <v>24</v>
      </c>
      <c r="B186" s="1115" t="s">
        <v>2338</v>
      </c>
      <c r="C186" s="659" t="s">
        <v>9</v>
      </c>
      <c r="D186" s="488">
        <v>1</v>
      </c>
      <c r="E186" s="496">
        <v>19346.495023632673</v>
      </c>
      <c r="F186" s="907">
        <f t="shared" si="6"/>
        <v>19346.495023632673</v>
      </c>
    </row>
    <row r="187" spans="1:6">
      <c r="A187" s="905">
        <v>25</v>
      </c>
      <c r="B187" s="1115" t="s">
        <v>2340</v>
      </c>
      <c r="C187" s="659" t="s">
        <v>9</v>
      </c>
      <c r="D187" s="488">
        <v>1</v>
      </c>
      <c r="E187" s="496">
        <v>278.25074956224006</v>
      </c>
      <c r="F187" s="907">
        <f t="shared" si="6"/>
        <v>278.25074956224006</v>
      </c>
    </row>
    <row r="188" spans="1:6">
      <c r="A188" s="905">
        <v>26</v>
      </c>
      <c r="B188" s="1115" t="s">
        <v>2341</v>
      </c>
      <c r="C188" s="659" t="s">
        <v>9</v>
      </c>
      <c r="D188" s="488">
        <v>1</v>
      </c>
      <c r="E188" s="496">
        <v>170.91530572032002</v>
      </c>
      <c r="F188" s="907">
        <f t="shared" si="6"/>
        <v>170.91530572032002</v>
      </c>
    </row>
    <row r="189" spans="1:6">
      <c r="A189" s="905">
        <v>27</v>
      </c>
      <c r="B189" s="1115" t="s">
        <v>2342</v>
      </c>
      <c r="C189" s="659" t="s">
        <v>9</v>
      </c>
      <c r="D189" s="488">
        <v>1</v>
      </c>
      <c r="E189" s="496">
        <v>143192.90631744004</v>
      </c>
      <c r="F189" s="907">
        <f t="shared" si="6"/>
        <v>143192.90631744004</v>
      </c>
    </row>
    <row r="190" spans="1:6">
      <c r="A190" s="905">
        <v>28</v>
      </c>
      <c r="B190" s="1115" t="s">
        <v>2343</v>
      </c>
      <c r="C190" s="659" t="s">
        <v>9</v>
      </c>
      <c r="D190" s="488">
        <v>1</v>
      </c>
      <c r="E190" s="496">
        <v>10767.851182541379</v>
      </c>
      <c r="F190" s="907">
        <f t="shared" si="6"/>
        <v>10767.851182541379</v>
      </c>
    </row>
    <row r="191" spans="1:6">
      <c r="A191" s="905">
        <v>29</v>
      </c>
      <c r="B191" s="1114" t="s">
        <v>2344</v>
      </c>
      <c r="C191" s="659" t="s">
        <v>9</v>
      </c>
      <c r="D191" s="488">
        <v>2</v>
      </c>
      <c r="E191" s="496">
        <v>36.63411089184001</v>
      </c>
      <c r="F191" s="907">
        <f t="shared" si="6"/>
        <v>73.268221783680019</v>
      </c>
    </row>
    <row r="192" spans="1:6">
      <c r="A192" s="905">
        <v>30</v>
      </c>
      <c r="B192" s="1115" t="s">
        <v>2345</v>
      </c>
      <c r="C192" s="659" t="s">
        <v>9</v>
      </c>
      <c r="D192" s="488">
        <v>1</v>
      </c>
      <c r="E192" s="496">
        <v>356.58166593772813</v>
      </c>
      <c r="F192" s="907">
        <f t="shared" si="6"/>
        <v>356.58166593772813</v>
      </c>
    </row>
    <row r="193" spans="1:6" ht="13.5" thickBot="1">
      <c r="A193" s="905">
        <v>31</v>
      </c>
      <c r="B193" s="1115" t="s">
        <v>2346</v>
      </c>
      <c r="C193" s="659" t="s">
        <v>9</v>
      </c>
      <c r="D193" s="488">
        <v>2</v>
      </c>
      <c r="E193" s="497">
        <v>11.019193039008002</v>
      </c>
      <c r="F193" s="907">
        <f t="shared" si="6"/>
        <v>22.038386078016003</v>
      </c>
    </row>
    <row r="194" spans="1:6">
      <c r="A194" s="1699" t="s">
        <v>1827</v>
      </c>
      <c r="B194" s="1700"/>
      <c r="C194" s="1700"/>
      <c r="D194" s="1700"/>
      <c r="E194" s="1700"/>
      <c r="F194" s="1701"/>
    </row>
    <row r="195" spans="1:6" ht="13.5" thickBot="1">
      <c r="A195" s="1702"/>
      <c r="B195" s="1703"/>
      <c r="C195" s="1703"/>
      <c r="D195" s="1703"/>
      <c r="E195" s="1703"/>
      <c r="F195" s="1704"/>
    </row>
    <row r="196" spans="1:6">
      <c r="A196" s="1122">
        <v>33</v>
      </c>
      <c r="B196" s="1123" t="s">
        <v>1812</v>
      </c>
      <c r="C196" s="1124" t="s">
        <v>9</v>
      </c>
      <c r="D196" s="1125">
        <v>10</v>
      </c>
      <c r="E196" s="1126">
        <v>159.60000000000005</v>
      </c>
      <c r="F196" s="1127">
        <f t="shared" ref="F196:F207" si="7">D196*E196</f>
        <v>1596.0000000000005</v>
      </c>
    </row>
    <row r="197" spans="1:6">
      <c r="A197" s="905">
        <v>34</v>
      </c>
      <c r="B197" s="1075" t="s">
        <v>1790</v>
      </c>
      <c r="C197" s="659" t="s">
        <v>9</v>
      </c>
      <c r="D197" s="488">
        <v>4</v>
      </c>
      <c r="E197" s="496">
        <v>380.87839999999994</v>
      </c>
      <c r="F197" s="907">
        <f t="shared" si="7"/>
        <v>1523.5135999999998</v>
      </c>
    </row>
    <row r="198" spans="1:6">
      <c r="A198" s="905">
        <v>35</v>
      </c>
      <c r="B198" s="1075" t="s">
        <v>1813</v>
      </c>
      <c r="C198" s="659" t="s">
        <v>9</v>
      </c>
      <c r="D198" s="488">
        <v>2</v>
      </c>
      <c r="E198" s="496">
        <v>109041.16160000015</v>
      </c>
      <c r="F198" s="907">
        <f t="shared" si="7"/>
        <v>218082.3232000003</v>
      </c>
    </row>
    <row r="199" spans="1:6">
      <c r="A199" s="905">
        <v>36</v>
      </c>
      <c r="B199" s="1075" t="s">
        <v>1792</v>
      </c>
      <c r="C199" s="659" t="s">
        <v>9</v>
      </c>
      <c r="D199" s="488">
        <v>3</v>
      </c>
      <c r="E199" s="496">
        <v>78278.872000000076</v>
      </c>
      <c r="F199" s="907">
        <f t="shared" si="7"/>
        <v>234836.61600000021</v>
      </c>
    </row>
    <row r="200" spans="1:6">
      <c r="A200" s="905">
        <v>37</v>
      </c>
      <c r="B200" s="1075" t="s">
        <v>1793</v>
      </c>
      <c r="C200" s="659" t="s">
        <v>9</v>
      </c>
      <c r="D200" s="488">
        <v>2</v>
      </c>
      <c r="E200" s="496">
        <v>41812.870399999963</v>
      </c>
      <c r="F200" s="907">
        <f t="shared" si="7"/>
        <v>83625.740799999927</v>
      </c>
    </row>
    <row r="201" spans="1:6">
      <c r="A201" s="905">
        <v>38</v>
      </c>
      <c r="B201" s="1075" t="s">
        <v>1814</v>
      </c>
      <c r="C201" s="659" t="s">
        <v>9</v>
      </c>
      <c r="D201" s="488">
        <v>16</v>
      </c>
      <c r="E201" s="496">
        <v>164.04639999999998</v>
      </c>
      <c r="F201" s="907">
        <f t="shared" si="7"/>
        <v>2624.7423999999996</v>
      </c>
    </row>
    <row r="202" spans="1:6">
      <c r="A202" s="905">
        <v>39</v>
      </c>
      <c r="B202" s="1075" t="s">
        <v>1815</v>
      </c>
      <c r="C202" s="659" t="s">
        <v>9</v>
      </c>
      <c r="D202" s="488">
        <v>2</v>
      </c>
      <c r="E202" s="496">
        <v>1825.5552000000012</v>
      </c>
      <c r="F202" s="907">
        <f t="shared" si="7"/>
        <v>3651.1104000000023</v>
      </c>
    </row>
    <row r="203" spans="1:6">
      <c r="A203" s="905">
        <v>40</v>
      </c>
      <c r="B203" s="1075" t="s">
        <v>1796</v>
      </c>
      <c r="C203" s="659" t="s">
        <v>9</v>
      </c>
      <c r="D203" s="488">
        <v>1</v>
      </c>
      <c r="E203" s="496">
        <v>77684.880000000063</v>
      </c>
      <c r="F203" s="907">
        <f t="shared" si="7"/>
        <v>77684.880000000063</v>
      </c>
    </row>
    <row r="204" spans="1:6">
      <c r="A204" s="905">
        <v>41</v>
      </c>
      <c r="B204" s="1075" t="s">
        <v>1797</v>
      </c>
      <c r="C204" s="659" t="s">
        <v>9</v>
      </c>
      <c r="D204" s="488">
        <v>16</v>
      </c>
      <c r="E204" s="496">
        <v>1756.2272</v>
      </c>
      <c r="F204" s="907">
        <f t="shared" si="7"/>
        <v>28099.635200000001</v>
      </c>
    </row>
    <row r="205" spans="1:6">
      <c r="A205" s="905">
        <v>42</v>
      </c>
      <c r="B205" s="1075" t="s">
        <v>1816</v>
      </c>
      <c r="C205" s="659" t="s">
        <v>9</v>
      </c>
      <c r="D205" s="488">
        <v>15</v>
      </c>
      <c r="E205" s="496">
        <v>985.15199999999948</v>
      </c>
      <c r="F205" s="907">
        <f t="shared" si="7"/>
        <v>14777.279999999992</v>
      </c>
    </row>
    <row r="206" spans="1:6">
      <c r="A206" s="905">
        <v>43</v>
      </c>
      <c r="B206" s="1075" t="s">
        <v>1799</v>
      </c>
      <c r="C206" s="659" t="s">
        <v>9</v>
      </c>
      <c r="D206" s="488">
        <v>2</v>
      </c>
      <c r="E206" s="496">
        <v>5683.0368000000008</v>
      </c>
      <c r="F206" s="907">
        <f t="shared" si="7"/>
        <v>11366.073600000002</v>
      </c>
    </row>
    <row r="207" spans="1:6" ht="13.5" thickBot="1">
      <c r="A207" s="908">
        <v>44</v>
      </c>
      <c r="B207" s="1077" t="s">
        <v>1817</v>
      </c>
      <c r="C207" s="909" t="s">
        <v>9</v>
      </c>
      <c r="D207" s="488">
        <v>4</v>
      </c>
      <c r="E207" s="497">
        <v>20407.833600000009</v>
      </c>
      <c r="F207" s="911">
        <f t="shared" si="7"/>
        <v>81631.334400000036</v>
      </c>
    </row>
    <row r="208" spans="1:6" ht="13.5" thickBot="1">
      <c r="A208" s="1591" t="s">
        <v>1828</v>
      </c>
      <c r="B208" s="1592"/>
      <c r="C208" s="1592"/>
      <c r="D208" s="1592"/>
      <c r="E208" s="1592"/>
      <c r="F208" s="1741"/>
    </row>
    <row r="209" spans="1:6" ht="25.5">
      <c r="A209" s="501">
        <v>45</v>
      </c>
      <c r="B209" s="1119" t="s">
        <v>2347</v>
      </c>
      <c r="C209" s="902" t="s">
        <v>9</v>
      </c>
      <c r="D209" s="488">
        <v>2</v>
      </c>
      <c r="E209" s="495">
        <v>91160.115199999855</v>
      </c>
      <c r="F209" s="904">
        <f t="shared" ref="F209:F220" si="8">D209*E209</f>
        <v>182320.23039999971</v>
      </c>
    </row>
    <row r="210" spans="1:6">
      <c r="A210" s="502">
        <v>46</v>
      </c>
      <c r="B210" s="1115" t="s">
        <v>2348</v>
      </c>
      <c r="C210" s="659" t="s">
        <v>9</v>
      </c>
      <c r="D210" s="488">
        <v>4</v>
      </c>
      <c r="E210" s="496">
        <v>887.80160000000046</v>
      </c>
      <c r="F210" s="907">
        <f t="shared" si="8"/>
        <v>3551.2064000000018</v>
      </c>
    </row>
    <row r="211" spans="1:6" ht="25.5">
      <c r="A211" s="502">
        <v>47</v>
      </c>
      <c r="B211" s="1119" t="s">
        <v>2349</v>
      </c>
      <c r="C211" s="659" t="s">
        <v>9</v>
      </c>
      <c r="D211" s="488">
        <v>4</v>
      </c>
      <c r="E211" s="496">
        <v>39969.227199999979</v>
      </c>
      <c r="F211" s="907">
        <f t="shared" si="8"/>
        <v>159876.90879999992</v>
      </c>
    </row>
    <row r="212" spans="1:6">
      <c r="A212" s="502">
        <v>48</v>
      </c>
      <c r="B212" s="1115" t="s">
        <v>2350</v>
      </c>
      <c r="C212" s="659" t="s">
        <v>9</v>
      </c>
      <c r="D212" s="488">
        <v>4</v>
      </c>
      <c r="E212" s="496">
        <v>2029.3168000000021</v>
      </c>
      <c r="F212" s="907">
        <f t="shared" si="8"/>
        <v>8117.2672000000084</v>
      </c>
    </row>
    <row r="213" spans="1:6">
      <c r="A213" s="502">
        <v>49</v>
      </c>
      <c r="B213" s="1115" t="s">
        <v>2351</v>
      </c>
      <c r="C213" s="659" t="s">
        <v>9</v>
      </c>
      <c r="D213" s="488">
        <v>4</v>
      </c>
      <c r="E213" s="496">
        <v>51150.903999999966</v>
      </c>
      <c r="F213" s="907">
        <f t="shared" si="8"/>
        <v>204603.61599999986</v>
      </c>
    </row>
    <row r="214" spans="1:6">
      <c r="A214" s="502">
        <v>50</v>
      </c>
      <c r="B214" s="1120" t="s">
        <v>2352</v>
      </c>
      <c r="C214" s="659" t="s">
        <v>9</v>
      </c>
      <c r="D214" s="488">
        <v>12</v>
      </c>
      <c r="E214" s="496">
        <v>2849.1008000000006</v>
      </c>
      <c r="F214" s="907">
        <f t="shared" si="8"/>
        <v>34189.209600000009</v>
      </c>
    </row>
    <row r="215" spans="1:6">
      <c r="A215" s="502">
        <v>51</v>
      </c>
      <c r="B215" s="1115" t="s">
        <v>2353</v>
      </c>
      <c r="C215" s="659" t="s">
        <v>9</v>
      </c>
      <c r="D215" s="488">
        <v>2</v>
      </c>
      <c r="E215" s="496">
        <v>11726.422400000001</v>
      </c>
      <c r="F215" s="907">
        <f t="shared" si="8"/>
        <v>23452.844800000003</v>
      </c>
    </row>
    <row r="216" spans="1:6">
      <c r="A216" s="502">
        <v>52</v>
      </c>
      <c r="B216" s="1115" t="s">
        <v>2354</v>
      </c>
      <c r="C216" s="659" t="s">
        <v>9</v>
      </c>
      <c r="D216" s="488">
        <v>2</v>
      </c>
      <c r="E216" s="496">
        <v>154.57119999999995</v>
      </c>
      <c r="F216" s="907">
        <f t="shared" si="8"/>
        <v>309.1423999999999</v>
      </c>
    </row>
    <row r="217" spans="1:6">
      <c r="A217" s="502">
        <v>53</v>
      </c>
      <c r="B217" s="1115" t="s">
        <v>2355</v>
      </c>
      <c r="C217" s="659" t="s">
        <v>9</v>
      </c>
      <c r="D217" s="488">
        <v>2</v>
      </c>
      <c r="E217" s="496">
        <v>2491.8992000000003</v>
      </c>
      <c r="F217" s="907">
        <f t="shared" si="8"/>
        <v>4983.7984000000006</v>
      </c>
    </row>
    <row r="218" spans="1:6">
      <c r="A218" s="502">
        <v>54</v>
      </c>
      <c r="B218" s="1115" t="s">
        <v>2356</v>
      </c>
      <c r="C218" s="659" t="s">
        <v>9</v>
      </c>
      <c r="D218" s="488">
        <v>4</v>
      </c>
      <c r="E218" s="496">
        <v>1536.6400000000017</v>
      </c>
      <c r="F218" s="907">
        <f t="shared" si="8"/>
        <v>6146.5600000000068</v>
      </c>
    </row>
    <row r="219" spans="1:6">
      <c r="A219" s="502">
        <v>55</v>
      </c>
      <c r="B219" s="1115" t="s">
        <v>2357</v>
      </c>
      <c r="C219" s="659" t="s">
        <v>9</v>
      </c>
      <c r="D219" s="488">
        <v>4</v>
      </c>
      <c r="E219" s="496">
        <v>404.45439999999985</v>
      </c>
      <c r="F219" s="907">
        <f t="shared" si="8"/>
        <v>1617.8175999999994</v>
      </c>
    </row>
    <row r="220" spans="1:6" ht="13.5" thickBot="1">
      <c r="A220" s="503">
        <v>56</v>
      </c>
      <c r="B220" s="1115" t="s">
        <v>2358</v>
      </c>
      <c r="C220" s="909" t="s">
        <v>9</v>
      </c>
      <c r="D220" s="488">
        <v>1</v>
      </c>
      <c r="E220" s="497">
        <v>231868.25760000016</v>
      </c>
      <c r="F220" s="911">
        <f t="shared" si="8"/>
        <v>231868.25760000016</v>
      </c>
    </row>
    <row r="221" spans="1:6" ht="13.5" thickBot="1">
      <c r="A221" s="1591" t="s">
        <v>2374</v>
      </c>
      <c r="B221" s="1592"/>
      <c r="C221" s="1592"/>
      <c r="D221" s="1592"/>
      <c r="E221" s="1592"/>
      <c r="F221" s="1741"/>
    </row>
    <row r="222" spans="1:6">
      <c r="A222" s="901">
        <v>58</v>
      </c>
      <c r="B222" s="1075" t="s">
        <v>1821</v>
      </c>
      <c r="C222" s="659" t="s">
        <v>9</v>
      </c>
      <c r="D222" s="480">
        <v>2</v>
      </c>
      <c r="E222" s="487">
        <v>316894.89440000005</v>
      </c>
      <c r="F222" s="907">
        <f t="shared" ref="F222:F224" si="9">D222*E222</f>
        <v>633789.7888000001</v>
      </c>
    </row>
    <row r="223" spans="1:6">
      <c r="A223" s="905">
        <v>59</v>
      </c>
      <c r="B223" s="1075" t="s">
        <v>1829</v>
      </c>
      <c r="C223" s="659" t="s">
        <v>9</v>
      </c>
      <c r="D223" s="480">
        <v>2</v>
      </c>
      <c r="E223" s="487">
        <v>5443.6927999999925</v>
      </c>
      <c r="F223" s="907">
        <f t="shared" si="9"/>
        <v>10887.385599999985</v>
      </c>
    </row>
    <row r="224" spans="1:6" ht="13.5" thickBot="1">
      <c r="A224" s="908">
        <v>60</v>
      </c>
      <c r="B224" s="1075" t="s">
        <v>1804</v>
      </c>
      <c r="C224" s="659" t="s">
        <v>9</v>
      </c>
      <c r="D224" s="480">
        <v>2</v>
      </c>
      <c r="E224" s="487">
        <v>5272.2880000000032</v>
      </c>
      <c r="F224" s="907">
        <f t="shared" si="9"/>
        <v>10544.576000000006</v>
      </c>
    </row>
    <row r="225" spans="1:6" ht="13.5" thickBot="1">
      <c r="A225" s="1029" t="s">
        <v>2375</v>
      </c>
      <c r="B225" s="1071"/>
      <c r="C225" s="1030"/>
      <c r="D225" s="912"/>
      <c r="E225" s="899"/>
      <c r="F225" s="900"/>
    </row>
    <row r="226" spans="1:6" ht="13.5" thickBot="1">
      <c r="A226" s="901">
        <v>61</v>
      </c>
      <c r="B226" s="1075" t="s">
        <v>1823</v>
      </c>
      <c r="C226" s="902" t="s">
        <v>9</v>
      </c>
      <c r="D226" s="479">
        <v>2</v>
      </c>
      <c r="E226" s="507">
        <v>191649.31519999995</v>
      </c>
      <c r="F226" s="904">
        <f t="shared" ref="F226" si="10">D226*E226</f>
        <v>383298.63039999991</v>
      </c>
    </row>
    <row r="227" spans="1:6" ht="13.5" thickBot="1">
      <c r="A227" s="1731" t="s">
        <v>1830</v>
      </c>
      <c r="B227" s="1732"/>
      <c r="C227" s="1732"/>
      <c r="D227" s="1732"/>
      <c r="E227" s="1732"/>
      <c r="F227" s="919">
        <f>SUM(F163:F226)</f>
        <v>4099702.8471816564</v>
      </c>
    </row>
    <row r="228" spans="1:6" ht="13.5" thickBot="1"/>
    <row r="229" spans="1:6" ht="13.5" thickBot="1">
      <c r="A229" s="1692" t="s">
        <v>1825</v>
      </c>
      <c r="B229" s="1693"/>
      <c r="C229" s="1693"/>
      <c r="D229" s="1693"/>
      <c r="E229" s="1693"/>
      <c r="F229" s="1694"/>
    </row>
    <row r="230" spans="1:6">
      <c r="A230" s="1695" t="s">
        <v>517</v>
      </c>
      <c r="B230" s="1695" t="s">
        <v>522</v>
      </c>
      <c r="C230" s="1695" t="s">
        <v>575</v>
      </c>
      <c r="D230" s="1684" t="s">
        <v>577</v>
      </c>
      <c r="E230" s="1686" t="s">
        <v>584</v>
      </c>
      <c r="F230" s="1687"/>
    </row>
    <row r="231" spans="1:6" ht="13.5" thickBot="1">
      <c r="A231" s="1696"/>
      <c r="B231" s="1696"/>
      <c r="C231" s="1696"/>
      <c r="D231" s="1685"/>
      <c r="E231" s="895" t="s">
        <v>579</v>
      </c>
      <c r="F231" s="896" t="s">
        <v>578</v>
      </c>
    </row>
    <row r="232" spans="1:6" ht="13.5" thickBot="1">
      <c r="A232" s="1716" t="s">
        <v>1901</v>
      </c>
      <c r="B232" s="1717"/>
      <c r="C232" s="1717"/>
      <c r="D232" s="1717"/>
      <c r="E232" s="1717"/>
      <c r="F232" s="1718"/>
    </row>
    <row r="233" spans="1:6">
      <c r="A233" s="901">
        <v>1</v>
      </c>
      <c r="B233" s="1079" t="s">
        <v>1831</v>
      </c>
      <c r="C233" s="902" t="s">
        <v>9</v>
      </c>
      <c r="D233" s="491">
        <v>2</v>
      </c>
      <c r="E233" s="903">
        <v>2922</v>
      </c>
      <c r="F233" s="904">
        <f t="shared" ref="F233:F244" si="11">D233*E233</f>
        <v>5844</v>
      </c>
    </row>
    <row r="234" spans="1:6" ht="25.5">
      <c r="A234" s="905">
        <v>2</v>
      </c>
      <c r="B234" s="346" t="s">
        <v>1832</v>
      </c>
      <c r="C234" s="659" t="s">
        <v>9</v>
      </c>
      <c r="D234" s="492">
        <v>2</v>
      </c>
      <c r="E234" s="906">
        <v>2982.1</v>
      </c>
      <c r="F234" s="907">
        <f t="shared" si="11"/>
        <v>5964.2</v>
      </c>
    </row>
    <row r="235" spans="1:6" ht="25.5">
      <c r="A235" s="905">
        <v>3</v>
      </c>
      <c r="B235" s="346" t="s">
        <v>1833</v>
      </c>
      <c r="C235" s="659" t="s">
        <v>9</v>
      </c>
      <c r="D235" s="492">
        <v>2</v>
      </c>
      <c r="E235" s="906">
        <v>47705.3</v>
      </c>
      <c r="F235" s="907">
        <f t="shared" si="11"/>
        <v>95410.6</v>
      </c>
    </row>
    <row r="236" spans="1:6">
      <c r="A236" s="905">
        <v>4</v>
      </c>
      <c r="B236" s="346" t="s">
        <v>1834</v>
      </c>
      <c r="C236" s="659" t="s">
        <v>9</v>
      </c>
      <c r="D236" s="492">
        <v>2</v>
      </c>
      <c r="E236" s="906">
        <v>1363</v>
      </c>
      <c r="F236" s="907">
        <f t="shared" si="11"/>
        <v>2726</v>
      </c>
    </row>
    <row r="237" spans="1:6" ht="25.5">
      <c r="A237" s="905">
        <v>5</v>
      </c>
      <c r="B237" s="346" t="s">
        <v>1835</v>
      </c>
      <c r="C237" s="659" t="s">
        <v>9</v>
      </c>
      <c r="D237" s="492">
        <v>2</v>
      </c>
      <c r="E237" s="906">
        <v>44789.5</v>
      </c>
      <c r="F237" s="907">
        <f t="shared" si="11"/>
        <v>89579</v>
      </c>
    </row>
    <row r="238" spans="1:6" ht="25.5">
      <c r="A238" s="905">
        <v>6</v>
      </c>
      <c r="B238" s="346" t="s">
        <v>1836</v>
      </c>
      <c r="C238" s="659" t="s">
        <v>9</v>
      </c>
      <c r="D238" s="492">
        <v>2</v>
      </c>
      <c r="E238" s="906">
        <v>77176.7</v>
      </c>
      <c r="F238" s="907">
        <f t="shared" si="11"/>
        <v>154353.4</v>
      </c>
    </row>
    <row r="239" spans="1:6" ht="25.5">
      <c r="A239" s="905">
        <v>7</v>
      </c>
      <c r="B239" s="346" t="s">
        <v>1837</v>
      </c>
      <c r="C239" s="659" t="s">
        <v>9</v>
      </c>
      <c r="D239" s="492">
        <v>2</v>
      </c>
      <c r="E239" s="906">
        <v>2725.2</v>
      </c>
      <c r="F239" s="907">
        <f t="shared" si="11"/>
        <v>5450.4</v>
      </c>
    </row>
    <row r="240" spans="1:6" ht="25.5">
      <c r="A240" s="905">
        <v>8</v>
      </c>
      <c r="B240" s="346" t="s">
        <v>1838</v>
      </c>
      <c r="C240" s="659" t="s">
        <v>9</v>
      </c>
      <c r="D240" s="492">
        <v>2</v>
      </c>
      <c r="E240" s="906">
        <v>3220.7</v>
      </c>
      <c r="F240" s="907">
        <f t="shared" si="11"/>
        <v>6441.4</v>
      </c>
    </row>
    <row r="241" spans="1:6" ht="25.5">
      <c r="A241" s="905">
        <v>9</v>
      </c>
      <c r="B241" s="346" t="s">
        <v>1839</v>
      </c>
      <c r="C241" s="659" t="s">
        <v>9</v>
      </c>
      <c r="D241" s="492">
        <v>2</v>
      </c>
      <c r="E241" s="906">
        <v>1226.2</v>
      </c>
      <c r="F241" s="907">
        <f t="shared" si="11"/>
        <v>2452.4</v>
      </c>
    </row>
    <row r="242" spans="1:6">
      <c r="A242" s="905">
        <v>10</v>
      </c>
      <c r="B242" s="346" t="s">
        <v>1840</v>
      </c>
      <c r="C242" s="659" t="s">
        <v>9</v>
      </c>
      <c r="D242" s="492">
        <v>4</v>
      </c>
      <c r="E242" s="906">
        <v>24377.599999999999</v>
      </c>
      <c r="F242" s="907">
        <f t="shared" si="11"/>
        <v>97510.399999999994</v>
      </c>
    </row>
    <row r="243" spans="1:6" ht="25.5">
      <c r="A243" s="905">
        <v>11</v>
      </c>
      <c r="B243" s="346" t="s">
        <v>1841</v>
      </c>
      <c r="C243" s="659" t="s">
        <v>9</v>
      </c>
      <c r="D243" s="492">
        <v>4</v>
      </c>
      <c r="E243" s="906">
        <v>80.3</v>
      </c>
      <c r="F243" s="907">
        <f t="shared" si="11"/>
        <v>321.2</v>
      </c>
    </row>
    <row r="244" spans="1:6" ht="26.25" thickBot="1">
      <c r="A244" s="908">
        <v>12</v>
      </c>
      <c r="B244" s="359" t="s">
        <v>1842</v>
      </c>
      <c r="C244" s="909" t="s">
        <v>9</v>
      </c>
      <c r="D244" s="493">
        <v>2</v>
      </c>
      <c r="E244" s="910">
        <v>27469.7</v>
      </c>
      <c r="F244" s="911">
        <f t="shared" si="11"/>
        <v>54939.4</v>
      </c>
    </row>
    <row r="245" spans="1:6" ht="13.5" thickBot="1">
      <c r="A245" s="1705" t="s">
        <v>1843</v>
      </c>
      <c r="B245" s="1681"/>
      <c r="C245" s="1681"/>
      <c r="D245" s="1681"/>
      <c r="E245" s="1681"/>
      <c r="F245" s="919">
        <f>SUM(F233:F244)</f>
        <v>520992.40000000008</v>
      </c>
    </row>
    <row r="246" spans="1:6" ht="13.5" thickBot="1"/>
    <row r="247" spans="1:6" ht="13.5" thickBot="1">
      <c r="A247" s="1692" t="s">
        <v>1825</v>
      </c>
      <c r="B247" s="1693"/>
      <c r="C247" s="1693"/>
      <c r="D247" s="1693"/>
      <c r="E247" s="1693"/>
      <c r="F247" s="1694"/>
    </row>
    <row r="248" spans="1:6">
      <c r="A248" s="1695" t="s">
        <v>517</v>
      </c>
      <c r="B248" s="1695" t="s">
        <v>522</v>
      </c>
      <c r="C248" s="1695" t="s">
        <v>575</v>
      </c>
      <c r="D248" s="1684" t="s">
        <v>518</v>
      </c>
      <c r="E248" s="1686" t="s">
        <v>584</v>
      </c>
      <c r="F248" s="1687"/>
    </row>
    <row r="249" spans="1:6" ht="13.5" thickBot="1">
      <c r="A249" s="1696"/>
      <c r="B249" s="1696"/>
      <c r="C249" s="1696"/>
      <c r="D249" s="1685"/>
      <c r="E249" s="895" t="s">
        <v>579</v>
      </c>
      <c r="F249" s="896" t="s">
        <v>578</v>
      </c>
    </row>
    <row r="250" spans="1:6" ht="13.5" thickBot="1">
      <c r="A250" s="1716" t="s">
        <v>1844</v>
      </c>
      <c r="B250" s="1717"/>
      <c r="C250" s="1717"/>
      <c r="D250" s="1717"/>
      <c r="E250" s="1717"/>
      <c r="F250" s="1718"/>
    </row>
    <row r="251" spans="1:6" ht="13.5" thickBot="1">
      <c r="A251" s="924" t="s">
        <v>1855</v>
      </c>
      <c r="B251" s="1080"/>
      <c r="C251" s="926"/>
      <c r="D251" s="927"/>
      <c r="E251" s="928"/>
      <c r="F251" s="925"/>
    </row>
    <row r="252" spans="1:6">
      <c r="A252" s="929">
        <v>1</v>
      </c>
      <c r="B252" s="1081" t="s">
        <v>1846</v>
      </c>
      <c r="C252" s="902" t="s">
        <v>9</v>
      </c>
      <c r="D252" s="491">
        <v>2</v>
      </c>
      <c r="E252" s="824">
        <v>2216</v>
      </c>
      <c r="F252" s="835">
        <f t="shared" ref="F252:F260" si="12">D252*E252</f>
        <v>4432</v>
      </c>
    </row>
    <row r="253" spans="1:6">
      <c r="A253" s="930">
        <v>2</v>
      </c>
      <c r="B253" s="147" t="s">
        <v>1847</v>
      </c>
      <c r="C253" s="659" t="s">
        <v>9</v>
      </c>
      <c r="D253" s="492">
        <v>2</v>
      </c>
      <c r="E253" s="825">
        <v>2051</v>
      </c>
      <c r="F253" s="836">
        <f t="shared" si="12"/>
        <v>4102</v>
      </c>
    </row>
    <row r="254" spans="1:6">
      <c r="A254" s="930">
        <v>3</v>
      </c>
      <c r="B254" s="147" t="s">
        <v>1848</v>
      </c>
      <c r="C254" s="659" t="s">
        <v>9</v>
      </c>
      <c r="D254" s="492">
        <v>2</v>
      </c>
      <c r="E254" s="825">
        <v>1664</v>
      </c>
      <c r="F254" s="836">
        <f t="shared" si="12"/>
        <v>3328</v>
      </c>
    </row>
    <row r="255" spans="1:6">
      <c r="A255" s="930">
        <v>4</v>
      </c>
      <c r="B255" s="147" t="s">
        <v>1849</v>
      </c>
      <c r="C255" s="659" t="s">
        <v>9</v>
      </c>
      <c r="D255" s="492">
        <v>2</v>
      </c>
      <c r="E255" s="825">
        <v>10249</v>
      </c>
      <c r="F255" s="836">
        <f t="shared" si="12"/>
        <v>20498</v>
      </c>
    </row>
    <row r="256" spans="1:6">
      <c r="A256" s="930">
        <v>5</v>
      </c>
      <c r="B256" s="147" t="s">
        <v>1850</v>
      </c>
      <c r="C256" s="659" t="s">
        <v>9</v>
      </c>
      <c r="D256" s="492">
        <v>2</v>
      </c>
      <c r="E256" s="825">
        <v>7935</v>
      </c>
      <c r="F256" s="836">
        <f t="shared" si="12"/>
        <v>15870</v>
      </c>
    </row>
    <row r="257" spans="1:6">
      <c r="A257" s="930">
        <v>6</v>
      </c>
      <c r="B257" s="147" t="s">
        <v>1851</v>
      </c>
      <c r="C257" s="659" t="s">
        <v>9</v>
      </c>
      <c r="D257" s="492">
        <v>1</v>
      </c>
      <c r="E257" s="825">
        <v>12721</v>
      </c>
      <c r="F257" s="836">
        <f t="shared" si="12"/>
        <v>12721</v>
      </c>
    </row>
    <row r="258" spans="1:6">
      <c r="A258" s="930">
        <v>7</v>
      </c>
      <c r="B258" s="147" t="s">
        <v>1852</v>
      </c>
      <c r="C258" s="659" t="s">
        <v>9</v>
      </c>
      <c r="D258" s="492">
        <v>4</v>
      </c>
      <c r="E258" s="825">
        <v>1845</v>
      </c>
      <c r="F258" s="836">
        <f t="shared" si="12"/>
        <v>7380</v>
      </c>
    </row>
    <row r="259" spans="1:6">
      <c r="A259" s="930">
        <v>8</v>
      </c>
      <c r="B259" s="147" t="s">
        <v>1853</v>
      </c>
      <c r="C259" s="659" t="s">
        <v>9</v>
      </c>
      <c r="D259" s="492">
        <v>1</v>
      </c>
      <c r="E259" s="825">
        <v>3300</v>
      </c>
      <c r="F259" s="836">
        <f t="shared" si="12"/>
        <v>3300</v>
      </c>
    </row>
    <row r="260" spans="1:6" ht="13.5" thickBot="1">
      <c r="A260" s="931">
        <v>9</v>
      </c>
      <c r="B260" s="149" t="s">
        <v>1854</v>
      </c>
      <c r="C260" s="932" t="s">
        <v>9</v>
      </c>
      <c r="D260" s="494">
        <v>1</v>
      </c>
      <c r="E260" s="933">
        <v>1870</v>
      </c>
      <c r="F260" s="837">
        <f t="shared" si="12"/>
        <v>1870</v>
      </c>
    </row>
    <row r="261" spans="1:6" ht="13.5" thickBot="1">
      <c r="A261" s="1705" t="s">
        <v>1856</v>
      </c>
      <c r="B261" s="1681"/>
      <c r="C261" s="1681"/>
      <c r="D261" s="1681"/>
      <c r="E261" s="1681"/>
      <c r="F261" s="934">
        <f>SUM(F252:F260)</f>
        <v>73501</v>
      </c>
    </row>
    <row r="262" spans="1:6" ht="13.5" thickBot="1"/>
    <row r="263" spans="1:6" ht="13.5" thickBot="1">
      <c r="A263" s="1692" t="s">
        <v>1825</v>
      </c>
      <c r="B263" s="1693"/>
      <c r="C263" s="1693"/>
      <c r="D263" s="1693"/>
      <c r="E263" s="1693"/>
      <c r="F263" s="1694"/>
    </row>
    <row r="264" spans="1:6">
      <c r="A264" s="1695" t="s">
        <v>517</v>
      </c>
      <c r="B264" s="1695" t="s">
        <v>522</v>
      </c>
      <c r="C264" s="1695" t="s">
        <v>575</v>
      </c>
      <c r="D264" s="1684" t="s">
        <v>577</v>
      </c>
      <c r="E264" s="1686" t="s">
        <v>584</v>
      </c>
      <c r="F264" s="1687"/>
    </row>
    <row r="265" spans="1:6" ht="13.5" thickBot="1">
      <c r="A265" s="1696"/>
      <c r="B265" s="1696"/>
      <c r="C265" s="1696"/>
      <c r="D265" s="1685"/>
      <c r="E265" s="895" t="s">
        <v>579</v>
      </c>
      <c r="F265" s="896" t="s">
        <v>578</v>
      </c>
    </row>
    <row r="266" spans="1:6" ht="13.5" thickBot="1">
      <c r="A266" s="1716" t="s">
        <v>1844</v>
      </c>
      <c r="B266" s="1717"/>
      <c r="C266" s="1717"/>
      <c r="D266" s="1717"/>
      <c r="E266" s="1717"/>
      <c r="F266" s="1718"/>
    </row>
    <row r="267" spans="1:6" ht="13.5" thickBot="1">
      <c r="A267" s="924" t="s">
        <v>1845</v>
      </c>
      <c r="B267" s="1080"/>
      <c r="C267" s="926"/>
      <c r="D267" s="927"/>
      <c r="E267" s="928"/>
      <c r="F267" s="925"/>
    </row>
    <row r="268" spans="1:6">
      <c r="A268" s="846">
        <v>1</v>
      </c>
      <c r="B268" s="1082" t="s">
        <v>1857</v>
      </c>
      <c r="C268" s="902" t="s">
        <v>9</v>
      </c>
      <c r="D268" s="489">
        <v>2</v>
      </c>
      <c r="E268" s="935">
        <v>2216</v>
      </c>
      <c r="F268" s="936">
        <f t="shared" ref="F268:F276" si="13">D268*E268</f>
        <v>4432</v>
      </c>
    </row>
    <row r="269" spans="1:6">
      <c r="A269" s="847">
        <v>2</v>
      </c>
      <c r="B269" s="1083" t="s">
        <v>1858</v>
      </c>
      <c r="C269" s="659" t="s">
        <v>9</v>
      </c>
      <c r="D269" s="488">
        <v>2</v>
      </c>
      <c r="E269" s="825">
        <v>3225</v>
      </c>
      <c r="F269" s="937">
        <f t="shared" si="13"/>
        <v>6450</v>
      </c>
    </row>
    <row r="270" spans="1:6">
      <c r="A270" s="847">
        <v>3</v>
      </c>
      <c r="B270" s="1083" t="s">
        <v>1859</v>
      </c>
      <c r="C270" s="659" t="s">
        <v>9</v>
      </c>
      <c r="D270" s="488">
        <v>2</v>
      </c>
      <c r="E270" s="825">
        <v>2821</v>
      </c>
      <c r="F270" s="937">
        <f t="shared" si="13"/>
        <v>5642</v>
      </c>
    </row>
    <row r="271" spans="1:6">
      <c r="A271" s="847">
        <v>4</v>
      </c>
      <c r="B271" s="1083" t="s">
        <v>1860</v>
      </c>
      <c r="C271" s="659" t="s">
        <v>9</v>
      </c>
      <c r="D271" s="488">
        <v>2</v>
      </c>
      <c r="E271" s="825">
        <v>6460</v>
      </c>
      <c r="F271" s="937">
        <f t="shared" si="13"/>
        <v>12920</v>
      </c>
    </row>
    <row r="272" spans="1:6">
      <c r="A272" s="847">
        <v>5</v>
      </c>
      <c r="B272" s="1083" t="s">
        <v>1861</v>
      </c>
      <c r="C272" s="659" t="s">
        <v>9</v>
      </c>
      <c r="D272" s="488">
        <v>2</v>
      </c>
      <c r="E272" s="825">
        <v>5957</v>
      </c>
      <c r="F272" s="937">
        <f t="shared" si="13"/>
        <v>11914</v>
      </c>
    </row>
    <row r="273" spans="1:6">
      <c r="A273" s="847">
        <v>6</v>
      </c>
      <c r="B273" s="1083" t="s">
        <v>1862</v>
      </c>
      <c r="C273" s="659" t="s">
        <v>9</v>
      </c>
      <c r="D273" s="488">
        <v>1</v>
      </c>
      <c r="E273" s="825">
        <v>11498</v>
      </c>
      <c r="F273" s="937">
        <f t="shared" si="13"/>
        <v>11498</v>
      </c>
    </row>
    <row r="274" spans="1:6">
      <c r="A274" s="847">
        <v>7</v>
      </c>
      <c r="B274" s="1083" t="s">
        <v>1863</v>
      </c>
      <c r="C274" s="659" t="s">
        <v>9</v>
      </c>
      <c r="D274" s="488">
        <v>2</v>
      </c>
      <c r="E274" s="825">
        <v>1845</v>
      </c>
      <c r="F274" s="937">
        <f t="shared" si="13"/>
        <v>3690</v>
      </c>
    </row>
    <row r="275" spans="1:6">
      <c r="A275" s="847">
        <v>8</v>
      </c>
      <c r="B275" s="1083" t="s">
        <v>1864</v>
      </c>
      <c r="C275" s="659" t="s">
        <v>9</v>
      </c>
      <c r="D275" s="488">
        <v>1</v>
      </c>
      <c r="E275" s="825">
        <v>3300</v>
      </c>
      <c r="F275" s="937">
        <f t="shared" si="13"/>
        <v>3300</v>
      </c>
    </row>
    <row r="276" spans="1:6" ht="13.5" thickBot="1">
      <c r="A276" s="848">
        <v>9</v>
      </c>
      <c r="B276" s="1084" t="s">
        <v>1865</v>
      </c>
      <c r="C276" s="909" t="s">
        <v>9</v>
      </c>
      <c r="D276" s="490">
        <v>1</v>
      </c>
      <c r="E276" s="826">
        <v>1716</v>
      </c>
      <c r="F276" s="938">
        <f t="shared" si="13"/>
        <v>1716</v>
      </c>
    </row>
    <row r="277" spans="1:6" ht="13.5" thickBot="1">
      <c r="A277" s="1705" t="s">
        <v>1866</v>
      </c>
      <c r="B277" s="1681"/>
      <c r="C277" s="1681"/>
      <c r="D277" s="1681"/>
      <c r="E277" s="1681"/>
      <c r="F277" s="934">
        <f>SUM(F268:F276)</f>
        <v>61562</v>
      </c>
    </row>
    <row r="278" spans="1:6" ht="13.5" thickBot="1"/>
    <row r="279" spans="1:6" ht="13.5" thickBot="1">
      <c r="A279" s="1692" t="s">
        <v>1825</v>
      </c>
      <c r="B279" s="1693"/>
      <c r="C279" s="1693"/>
      <c r="D279" s="1693"/>
      <c r="E279" s="1693"/>
      <c r="F279" s="1694"/>
    </row>
    <row r="280" spans="1:6">
      <c r="A280" s="1695" t="s">
        <v>517</v>
      </c>
      <c r="B280" s="1695" t="s">
        <v>522</v>
      </c>
      <c r="C280" s="1695" t="s">
        <v>575</v>
      </c>
      <c r="D280" s="1684" t="s">
        <v>577</v>
      </c>
      <c r="E280" s="1686" t="s">
        <v>584</v>
      </c>
      <c r="F280" s="1687"/>
    </row>
    <row r="281" spans="1:6" ht="13.5" thickBot="1">
      <c r="A281" s="1696"/>
      <c r="B281" s="1696"/>
      <c r="C281" s="1696"/>
      <c r="D281" s="1685"/>
      <c r="E281" s="895" t="s">
        <v>579</v>
      </c>
      <c r="F281" s="896" t="s">
        <v>578</v>
      </c>
    </row>
    <row r="282" spans="1:6" ht="13.5" thickBot="1">
      <c r="A282" s="1716" t="s">
        <v>1844</v>
      </c>
      <c r="B282" s="1717"/>
      <c r="C282" s="1717"/>
      <c r="D282" s="1717"/>
      <c r="E282" s="1717"/>
      <c r="F282" s="1718"/>
    </row>
    <row r="283" spans="1:6" ht="13.5" thickBot="1">
      <c r="A283" s="924" t="s">
        <v>1867</v>
      </c>
      <c r="B283" s="1080"/>
      <c r="C283" s="926"/>
      <c r="D283" s="927"/>
      <c r="E283" s="928"/>
      <c r="F283" s="925"/>
    </row>
    <row r="284" spans="1:6">
      <c r="A284" s="846">
        <v>1</v>
      </c>
      <c r="B284" s="797" t="s">
        <v>1857</v>
      </c>
      <c r="C284" s="902" t="s">
        <v>9</v>
      </c>
      <c r="D284" s="491">
        <v>2</v>
      </c>
      <c r="E284" s="824">
        <v>2216</v>
      </c>
      <c r="F284" s="835">
        <f t="shared" ref="F284:F292" si="14">D284*E284</f>
        <v>4432</v>
      </c>
    </row>
    <row r="285" spans="1:6">
      <c r="A285" s="847">
        <v>2</v>
      </c>
      <c r="B285" s="148" t="s">
        <v>1858</v>
      </c>
      <c r="C285" s="659" t="s">
        <v>9</v>
      </c>
      <c r="D285" s="492">
        <v>2</v>
      </c>
      <c r="E285" s="825">
        <v>3225</v>
      </c>
      <c r="F285" s="836">
        <f t="shared" si="14"/>
        <v>6450</v>
      </c>
    </row>
    <row r="286" spans="1:6">
      <c r="A286" s="847">
        <v>3</v>
      </c>
      <c r="B286" s="148" t="s">
        <v>1859</v>
      </c>
      <c r="C286" s="659" t="s">
        <v>9</v>
      </c>
      <c r="D286" s="492">
        <v>2</v>
      </c>
      <c r="E286" s="825">
        <v>2821</v>
      </c>
      <c r="F286" s="836">
        <f t="shared" si="14"/>
        <v>5642</v>
      </c>
    </row>
    <row r="287" spans="1:6">
      <c r="A287" s="847">
        <v>4</v>
      </c>
      <c r="B287" s="148" t="s">
        <v>1860</v>
      </c>
      <c r="C287" s="659" t="s">
        <v>9</v>
      </c>
      <c r="D287" s="492">
        <v>2</v>
      </c>
      <c r="E287" s="825">
        <v>6460</v>
      </c>
      <c r="F287" s="836">
        <f t="shared" si="14"/>
        <v>12920</v>
      </c>
    </row>
    <row r="288" spans="1:6">
      <c r="A288" s="847">
        <v>5</v>
      </c>
      <c r="B288" s="148" t="s">
        <v>1861</v>
      </c>
      <c r="C288" s="659" t="s">
        <v>9</v>
      </c>
      <c r="D288" s="492">
        <v>2</v>
      </c>
      <c r="E288" s="825">
        <v>5957</v>
      </c>
      <c r="F288" s="836">
        <f t="shared" si="14"/>
        <v>11914</v>
      </c>
    </row>
    <row r="289" spans="1:6">
      <c r="A289" s="847">
        <v>6</v>
      </c>
      <c r="B289" s="148" t="s">
        <v>1862</v>
      </c>
      <c r="C289" s="659" t="s">
        <v>9</v>
      </c>
      <c r="D289" s="492">
        <v>1</v>
      </c>
      <c r="E289" s="825">
        <v>11498</v>
      </c>
      <c r="F289" s="836">
        <f t="shared" si="14"/>
        <v>11498</v>
      </c>
    </row>
    <row r="290" spans="1:6">
      <c r="A290" s="847">
        <v>7</v>
      </c>
      <c r="B290" s="148" t="s">
        <v>1863</v>
      </c>
      <c r="C290" s="659" t="s">
        <v>9</v>
      </c>
      <c r="D290" s="492">
        <v>2</v>
      </c>
      <c r="E290" s="825">
        <v>1845</v>
      </c>
      <c r="F290" s="836">
        <f t="shared" si="14"/>
        <v>3690</v>
      </c>
    </row>
    <row r="291" spans="1:6">
      <c r="A291" s="847">
        <v>8</v>
      </c>
      <c r="B291" s="148" t="s">
        <v>1864</v>
      </c>
      <c r="C291" s="659" t="s">
        <v>9</v>
      </c>
      <c r="D291" s="492">
        <v>1</v>
      </c>
      <c r="E291" s="825">
        <v>3300</v>
      </c>
      <c r="F291" s="836">
        <f t="shared" si="14"/>
        <v>3300</v>
      </c>
    </row>
    <row r="292" spans="1:6" ht="13.5" thickBot="1">
      <c r="A292" s="848">
        <v>9</v>
      </c>
      <c r="B292" s="1085" t="s">
        <v>1865</v>
      </c>
      <c r="C292" s="909" t="s">
        <v>9</v>
      </c>
      <c r="D292" s="493">
        <v>1</v>
      </c>
      <c r="E292" s="826">
        <v>1716</v>
      </c>
      <c r="F292" s="837">
        <f t="shared" si="14"/>
        <v>1716</v>
      </c>
    </row>
    <row r="293" spans="1:6" ht="13.5" thickBot="1">
      <c r="A293" s="1705" t="s">
        <v>1868</v>
      </c>
      <c r="B293" s="1681"/>
      <c r="C293" s="1681"/>
      <c r="D293" s="1681"/>
      <c r="E293" s="1681"/>
      <c r="F293" s="934">
        <f>SUM(F284:F292)</f>
        <v>61562</v>
      </c>
    </row>
    <row r="294" spans="1:6" ht="13.5" thickBot="1"/>
    <row r="295" spans="1:6" ht="13.5" thickBot="1">
      <c r="A295" s="1692" t="s">
        <v>1825</v>
      </c>
      <c r="B295" s="1693"/>
      <c r="C295" s="1693"/>
      <c r="D295" s="1693"/>
      <c r="E295" s="1693"/>
      <c r="F295" s="1694"/>
    </row>
    <row r="296" spans="1:6">
      <c r="A296" s="1695" t="s">
        <v>517</v>
      </c>
      <c r="B296" s="1695" t="s">
        <v>522</v>
      </c>
      <c r="C296" s="1695" t="s">
        <v>575</v>
      </c>
      <c r="D296" s="1684" t="s">
        <v>577</v>
      </c>
      <c r="E296" s="1686" t="s">
        <v>584</v>
      </c>
      <c r="F296" s="1687"/>
    </row>
    <row r="297" spans="1:6" ht="13.5" thickBot="1">
      <c r="A297" s="1696"/>
      <c r="B297" s="1696"/>
      <c r="C297" s="1696"/>
      <c r="D297" s="1685"/>
      <c r="E297" s="895" t="s">
        <v>579</v>
      </c>
      <c r="F297" s="896" t="s">
        <v>578</v>
      </c>
    </row>
    <row r="298" spans="1:6" ht="13.5" thickBot="1">
      <c r="A298" s="1716" t="s">
        <v>1844</v>
      </c>
      <c r="B298" s="1717"/>
      <c r="C298" s="1717"/>
      <c r="D298" s="1717"/>
      <c r="E298" s="1717"/>
      <c r="F298" s="1718"/>
    </row>
    <row r="299" spans="1:6" ht="13.5" thickBot="1">
      <c r="A299" s="924" t="s">
        <v>1869</v>
      </c>
      <c r="B299" s="1080"/>
      <c r="C299" s="926"/>
      <c r="D299" s="927"/>
      <c r="E299" s="928"/>
      <c r="F299" s="925"/>
    </row>
    <row r="300" spans="1:6">
      <c r="A300" s="846">
        <v>1</v>
      </c>
      <c r="B300" s="797" t="s">
        <v>1857</v>
      </c>
      <c r="C300" s="902" t="s">
        <v>9</v>
      </c>
      <c r="D300" s="491">
        <v>2</v>
      </c>
      <c r="E300" s="824">
        <v>2216</v>
      </c>
      <c r="F300" s="835">
        <f t="shared" ref="F300:F308" si="15">D300*E300</f>
        <v>4432</v>
      </c>
    </row>
    <row r="301" spans="1:6">
      <c r="A301" s="847">
        <v>2</v>
      </c>
      <c r="B301" s="148" t="s">
        <v>1858</v>
      </c>
      <c r="C301" s="659" t="s">
        <v>9</v>
      </c>
      <c r="D301" s="492">
        <v>2</v>
      </c>
      <c r="E301" s="825">
        <v>3225</v>
      </c>
      <c r="F301" s="836">
        <f t="shared" si="15"/>
        <v>6450</v>
      </c>
    </row>
    <row r="302" spans="1:6">
      <c r="A302" s="847">
        <v>3</v>
      </c>
      <c r="B302" s="148" t="s">
        <v>1859</v>
      </c>
      <c r="C302" s="659" t="s">
        <v>9</v>
      </c>
      <c r="D302" s="492">
        <v>2</v>
      </c>
      <c r="E302" s="825">
        <v>2821</v>
      </c>
      <c r="F302" s="836">
        <f t="shared" si="15"/>
        <v>5642</v>
      </c>
    </row>
    <row r="303" spans="1:6">
      <c r="A303" s="847">
        <v>4</v>
      </c>
      <c r="B303" s="148" t="s">
        <v>1860</v>
      </c>
      <c r="C303" s="659" t="s">
        <v>9</v>
      </c>
      <c r="D303" s="492">
        <v>2</v>
      </c>
      <c r="E303" s="825">
        <v>6460</v>
      </c>
      <c r="F303" s="836">
        <f t="shared" si="15"/>
        <v>12920</v>
      </c>
    </row>
    <row r="304" spans="1:6">
      <c r="A304" s="847">
        <v>5</v>
      </c>
      <c r="B304" s="148" t="s">
        <v>1861</v>
      </c>
      <c r="C304" s="659" t="s">
        <v>9</v>
      </c>
      <c r="D304" s="492">
        <v>2</v>
      </c>
      <c r="E304" s="825">
        <v>5957</v>
      </c>
      <c r="F304" s="836">
        <f t="shared" si="15"/>
        <v>11914</v>
      </c>
    </row>
    <row r="305" spans="1:6">
      <c r="A305" s="847">
        <v>6</v>
      </c>
      <c r="B305" s="148" t="s">
        <v>1862</v>
      </c>
      <c r="C305" s="659" t="s">
        <v>9</v>
      </c>
      <c r="D305" s="492">
        <v>1</v>
      </c>
      <c r="E305" s="825">
        <v>11498</v>
      </c>
      <c r="F305" s="836">
        <f t="shared" si="15"/>
        <v>11498</v>
      </c>
    </row>
    <row r="306" spans="1:6">
      <c r="A306" s="847">
        <v>7</v>
      </c>
      <c r="B306" s="148" t="s">
        <v>1863</v>
      </c>
      <c r="C306" s="659" t="s">
        <v>9</v>
      </c>
      <c r="D306" s="492">
        <v>2</v>
      </c>
      <c r="E306" s="825">
        <v>1845</v>
      </c>
      <c r="F306" s="836">
        <f t="shared" si="15"/>
        <v>3690</v>
      </c>
    </row>
    <row r="307" spans="1:6">
      <c r="A307" s="847">
        <v>8</v>
      </c>
      <c r="B307" s="148" t="s">
        <v>1864</v>
      </c>
      <c r="C307" s="659" t="s">
        <v>9</v>
      </c>
      <c r="D307" s="492">
        <v>1</v>
      </c>
      <c r="E307" s="825">
        <v>3300</v>
      </c>
      <c r="F307" s="836">
        <f t="shared" si="15"/>
        <v>3300</v>
      </c>
    </row>
    <row r="308" spans="1:6" ht="13.5" thickBot="1">
      <c r="A308" s="848">
        <v>9</v>
      </c>
      <c r="B308" s="1085" t="s">
        <v>1865</v>
      </c>
      <c r="C308" s="909" t="s">
        <v>9</v>
      </c>
      <c r="D308" s="493">
        <v>1</v>
      </c>
      <c r="E308" s="826">
        <v>1716</v>
      </c>
      <c r="F308" s="837">
        <f t="shared" si="15"/>
        <v>1716</v>
      </c>
    </row>
    <row r="309" spans="1:6" ht="13.5" thickBot="1">
      <c r="A309" s="1705" t="s">
        <v>1870</v>
      </c>
      <c r="B309" s="1681"/>
      <c r="C309" s="1681"/>
      <c r="D309" s="1681"/>
      <c r="E309" s="1681"/>
      <c r="F309" s="934">
        <f>SUM(F300:F308)</f>
        <v>61562</v>
      </c>
    </row>
    <row r="310" spans="1:6" ht="13.5" thickBot="1">
      <c r="A310" s="939"/>
      <c r="B310" s="743"/>
    </row>
    <row r="311" spans="1:6" ht="13.5" thickBot="1">
      <c r="A311" s="1692" t="s">
        <v>1825</v>
      </c>
      <c r="B311" s="1693"/>
      <c r="C311" s="1693"/>
      <c r="D311" s="1693"/>
      <c r="E311" s="1693"/>
      <c r="F311" s="1694"/>
    </row>
    <row r="312" spans="1:6">
      <c r="A312" s="1695" t="s">
        <v>517</v>
      </c>
      <c r="B312" s="1695" t="s">
        <v>522</v>
      </c>
      <c r="C312" s="1695" t="s">
        <v>575</v>
      </c>
      <c r="D312" s="1684" t="s">
        <v>577</v>
      </c>
      <c r="E312" s="1686" t="s">
        <v>584</v>
      </c>
      <c r="F312" s="1687"/>
    </row>
    <row r="313" spans="1:6" ht="13.5" thickBot="1">
      <c r="A313" s="1696"/>
      <c r="B313" s="1696"/>
      <c r="C313" s="1696"/>
      <c r="D313" s="1685"/>
      <c r="E313" s="895" t="s">
        <v>579</v>
      </c>
      <c r="F313" s="896" t="s">
        <v>578</v>
      </c>
    </row>
    <row r="314" spans="1:6" ht="13.5" thickBot="1">
      <c r="A314" s="1716" t="s">
        <v>1844</v>
      </c>
      <c r="B314" s="1717"/>
      <c r="C314" s="1717"/>
      <c r="D314" s="1717"/>
      <c r="E314" s="1717"/>
      <c r="F314" s="1718"/>
    </row>
    <row r="315" spans="1:6" ht="13.5" thickBot="1">
      <c r="A315" s="924" t="s">
        <v>1871</v>
      </c>
      <c r="B315" s="1080"/>
      <c r="C315" s="926"/>
      <c r="D315" s="927"/>
      <c r="E315" s="928"/>
      <c r="F315" s="925"/>
    </row>
    <row r="316" spans="1:6">
      <c r="A316" s="846">
        <v>1</v>
      </c>
      <c r="B316" s="1081" t="s">
        <v>1857</v>
      </c>
      <c r="C316" s="902" t="s">
        <v>9</v>
      </c>
      <c r="D316" s="495">
        <v>2</v>
      </c>
      <c r="E316" s="824">
        <v>2216</v>
      </c>
      <c r="F316" s="835">
        <f t="shared" ref="F316:F324" si="16">D316*E316</f>
        <v>4432</v>
      </c>
    </row>
    <row r="317" spans="1:6">
      <c r="A317" s="847">
        <v>2</v>
      </c>
      <c r="B317" s="147" t="s">
        <v>1858</v>
      </c>
      <c r="C317" s="659" t="s">
        <v>9</v>
      </c>
      <c r="D317" s="496">
        <v>2</v>
      </c>
      <c r="E317" s="825">
        <v>3225</v>
      </c>
      <c r="F317" s="836">
        <f t="shared" si="16"/>
        <v>6450</v>
      </c>
    </row>
    <row r="318" spans="1:6">
      <c r="A318" s="847">
        <v>3</v>
      </c>
      <c r="B318" s="147" t="s">
        <v>1859</v>
      </c>
      <c r="C318" s="659" t="s">
        <v>9</v>
      </c>
      <c r="D318" s="496">
        <v>2</v>
      </c>
      <c r="E318" s="825">
        <v>2821</v>
      </c>
      <c r="F318" s="836">
        <f t="shared" si="16"/>
        <v>5642</v>
      </c>
    </row>
    <row r="319" spans="1:6">
      <c r="A319" s="847">
        <v>4</v>
      </c>
      <c r="B319" s="147" t="s">
        <v>1860</v>
      </c>
      <c r="C319" s="659" t="s">
        <v>9</v>
      </c>
      <c r="D319" s="496">
        <v>2</v>
      </c>
      <c r="E319" s="825">
        <v>6460</v>
      </c>
      <c r="F319" s="836">
        <f t="shared" si="16"/>
        <v>12920</v>
      </c>
    </row>
    <row r="320" spans="1:6">
      <c r="A320" s="847">
        <v>5</v>
      </c>
      <c r="B320" s="147" t="s">
        <v>1861</v>
      </c>
      <c r="C320" s="659" t="s">
        <v>9</v>
      </c>
      <c r="D320" s="496">
        <v>2</v>
      </c>
      <c r="E320" s="825">
        <v>5957</v>
      </c>
      <c r="F320" s="836">
        <f t="shared" si="16"/>
        <v>11914</v>
      </c>
    </row>
    <row r="321" spans="1:6">
      <c r="A321" s="847">
        <v>6</v>
      </c>
      <c r="B321" s="147" t="s">
        <v>1862</v>
      </c>
      <c r="C321" s="659" t="s">
        <v>9</v>
      </c>
      <c r="D321" s="496">
        <v>1</v>
      </c>
      <c r="E321" s="825">
        <v>11498</v>
      </c>
      <c r="F321" s="836">
        <f t="shared" si="16"/>
        <v>11498</v>
      </c>
    </row>
    <row r="322" spans="1:6">
      <c r="A322" s="847">
        <v>7</v>
      </c>
      <c r="B322" s="147" t="s">
        <v>1863</v>
      </c>
      <c r="C322" s="659" t="s">
        <v>9</v>
      </c>
      <c r="D322" s="496">
        <v>2</v>
      </c>
      <c r="E322" s="825">
        <v>1845</v>
      </c>
      <c r="F322" s="836">
        <f t="shared" si="16"/>
        <v>3690</v>
      </c>
    </row>
    <row r="323" spans="1:6">
      <c r="A323" s="847">
        <v>8</v>
      </c>
      <c r="B323" s="147" t="s">
        <v>1864</v>
      </c>
      <c r="C323" s="659" t="s">
        <v>9</v>
      </c>
      <c r="D323" s="496">
        <v>1</v>
      </c>
      <c r="E323" s="825">
        <v>3300</v>
      </c>
      <c r="F323" s="836">
        <f t="shared" si="16"/>
        <v>3300</v>
      </c>
    </row>
    <row r="324" spans="1:6" ht="13.5" thickBot="1">
      <c r="A324" s="848">
        <v>9</v>
      </c>
      <c r="B324" s="1086" t="s">
        <v>1865</v>
      </c>
      <c r="C324" s="909" t="s">
        <v>9</v>
      </c>
      <c r="D324" s="497">
        <v>1</v>
      </c>
      <c r="E324" s="826">
        <v>1716</v>
      </c>
      <c r="F324" s="837">
        <f t="shared" si="16"/>
        <v>1716</v>
      </c>
    </row>
    <row r="325" spans="1:6" ht="13.5" thickBot="1">
      <c r="A325" s="1705" t="s">
        <v>1872</v>
      </c>
      <c r="B325" s="1681"/>
      <c r="C325" s="1681"/>
      <c r="D325" s="1681"/>
      <c r="E325" s="1681"/>
      <c r="F325" s="934">
        <f>SUM(F316:F324)</f>
        <v>61562</v>
      </c>
    </row>
    <row r="326" spans="1:6" ht="13.5" thickBot="1">
      <c r="A326" s="939"/>
      <c r="B326" s="743"/>
    </row>
    <row r="327" spans="1:6" ht="13.5" thickBot="1">
      <c r="A327" s="1692" t="s">
        <v>1825</v>
      </c>
      <c r="B327" s="1693"/>
      <c r="C327" s="1693"/>
      <c r="D327" s="1693"/>
      <c r="E327" s="1693"/>
      <c r="F327" s="1694"/>
    </row>
    <row r="328" spans="1:6">
      <c r="A328" s="1695" t="s">
        <v>517</v>
      </c>
      <c r="B328" s="1695" t="s">
        <v>522</v>
      </c>
      <c r="C328" s="1695" t="s">
        <v>575</v>
      </c>
      <c r="D328" s="1684" t="s">
        <v>577</v>
      </c>
      <c r="E328" s="1686" t="s">
        <v>584</v>
      </c>
      <c r="F328" s="1687"/>
    </row>
    <row r="329" spans="1:6" ht="13.5" thickBot="1">
      <c r="A329" s="1696"/>
      <c r="B329" s="1696"/>
      <c r="C329" s="1696"/>
      <c r="D329" s="1685"/>
      <c r="E329" s="895" t="s">
        <v>579</v>
      </c>
      <c r="F329" s="896" t="s">
        <v>578</v>
      </c>
    </row>
    <row r="330" spans="1:6" ht="13.5" thickBot="1">
      <c r="A330" s="1716" t="s">
        <v>1844</v>
      </c>
      <c r="B330" s="1717"/>
      <c r="C330" s="1717"/>
      <c r="D330" s="1717"/>
      <c r="E330" s="1717"/>
      <c r="F330" s="1718"/>
    </row>
    <row r="331" spans="1:6" ht="13.5" thickBot="1">
      <c r="A331" s="924" t="s">
        <v>1873</v>
      </c>
      <c r="B331" s="1080"/>
      <c r="C331" s="926"/>
      <c r="D331" s="927"/>
      <c r="E331" s="928"/>
      <c r="F331" s="925"/>
    </row>
    <row r="332" spans="1:6">
      <c r="A332" s="846">
        <v>1</v>
      </c>
      <c r="B332" s="1081" t="s">
        <v>1857</v>
      </c>
      <c r="C332" s="902" t="s">
        <v>9</v>
      </c>
      <c r="D332" s="495">
        <v>2</v>
      </c>
      <c r="E332" s="824">
        <v>2216</v>
      </c>
      <c r="F332" s="835">
        <f t="shared" ref="F332:F340" si="17">D332*E332</f>
        <v>4432</v>
      </c>
    </row>
    <row r="333" spans="1:6">
      <c r="A333" s="847">
        <v>2</v>
      </c>
      <c r="B333" s="147" t="s">
        <v>1858</v>
      </c>
      <c r="C333" s="659" t="s">
        <v>9</v>
      </c>
      <c r="D333" s="496">
        <v>2</v>
      </c>
      <c r="E333" s="825">
        <v>3225</v>
      </c>
      <c r="F333" s="836">
        <f t="shared" si="17"/>
        <v>6450</v>
      </c>
    </row>
    <row r="334" spans="1:6">
      <c r="A334" s="847">
        <v>3</v>
      </c>
      <c r="B334" s="147" t="s">
        <v>1859</v>
      </c>
      <c r="C334" s="659" t="s">
        <v>9</v>
      </c>
      <c r="D334" s="496">
        <v>2</v>
      </c>
      <c r="E334" s="825">
        <v>2821</v>
      </c>
      <c r="F334" s="836">
        <f t="shared" si="17"/>
        <v>5642</v>
      </c>
    </row>
    <row r="335" spans="1:6">
      <c r="A335" s="847">
        <v>4</v>
      </c>
      <c r="B335" s="147" t="s">
        <v>1860</v>
      </c>
      <c r="C335" s="659" t="s">
        <v>9</v>
      </c>
      <c r="D335" s="496">
        <v>2</v>
      </c>
      <c r="E335" s="825">
        <v>6460</v>
      </c>
      <c r="F335" s="836">
        <f t="shared" si="17"/>
        <v>12920</v>
      </c>
    </row>
    <row r="336" spans="1:6">
      <c r="A336" s="847">
        <v>5</v>
      </c>
      <c r="B336" s="147" t="s">
        <v>1861</v>
      </c>
      <c r="C336" s="659" t="s">
        <v>9</v>
      </c>
      <c r="D336" s="496">
        <v>2</v>
      </c>
      <c r="E336" s="825">
        <v>5957</v>
      </c>
      <c r="F336" s="836">
        <f t="shared" si="17"/>
        <v>11914</v>
      </c>
    </row>
    <row r="337" spans="1:6">
      <c r="A337" s="847">
        <v>6</v>
      </c>
      <c r="B337" s="147" t="s">
        <v>1862</v>
      </c>
      <c r="C337" s="659" t="s">
        <v>9</v>
      </c>
      <c r="D337" s="496">
        <v>1</v>
      </c>
      <c r="E337" s="825">
        <v>11498</v>
      </c>
      <c r="F337" s="836">
        <f t="shared" si="17"/>
        <v>11498</v>
      </c>
    </row>
    <row r="338" spans="1:6">
      <c r="A338" s="847">
        <v>7</v>
      </c>
      <c r="B338" s="147" t="s">
        <v>1863</v>
      </c>
      <c r="C338" s="659" t="s">
        <v>9</v>
      </c>
      <c r="D338" s="496">
        <v>2</v>
      </c>
      <c r="E338" s="825">
        <v>1845</v>
      </c>
      <c r="F338" s="836">
        <f t="shared" si="17"/>
        <v>3690</v>
      </c>
    </row>
    <row r="339" spans="1:6">
      <c r="A339" s="847">
        <v>8</v>
      </c>
      <c r="B339" s="147" t="s">
        <v>1864</v>
      </c>
      <c r="C339" s="659" t="s">
        <v>9</v>
      </c>
      <c r="D339" s="496">
        <v>1</v>
      </c>
      <c r="E339" s="825">
        <v>3300</v>
      </c>
      <c r="F339" s="836">
        <f t="shared" si="17"/>
        <v>3300</v>
      </c>
    </row>
    <row r="340" spans="1:6" ht="13.5" thickBot="1">
      <c r="A340" s="848">
        <v>9</v>
      </c>
      <c r="B340" s="1086" t="s">
        <v>1865</v>
      </c>
      <c r="C340" s="909" t="s">
        <v>9</v>
      </c>
      <c r="D340" s="497">
        <v>1</v>
      </c>
      <c r="E340" s="826">
        <v>1716</v>
      </c>
      <c r="F340" s="837">
        <f t="shared" si="17"/>
        <v>1716</v>
      </c>
    </row>
    <row r="341" spans="1:6" ht="13.5" thickBot="1">
      <c r="A341" s="1705" t="s">
        <v>1874</v>
      </c>
      <c r="B341" s="1681"/>
      <c r="C341" s="1681"/>
      <c r="D341" s="1681"/>
      <c r="E341" s="1681"/>
      <c r="F341" s="934">
        <f>SUM(F332:F340)</f>
        <v>61562</v>
      </c>
    </row>
    <row r="342" spans="1:6" ht="13.5" thickBot="1">
      <c r="A342" s="939"/>
      <c r="B342" s="743"/>
    </row>
    <row r="343" spans="1:6" ht="13.5" thickBot="1">
      <c r="A343" s="1692" t="s">
        <v>1825</v>
      </c>
      <c r="B343" s="1693"/>
      <c r="C343" s="1693"/>
      <c r="D343" s="1693"/>
      <c r="E343" s="1693"/>
      <c r="F343" s="1694"/>
    </row>
    <row r="344" spans="1:6">
      <c r="A344" s="1695" t="s">
        <v>517</v>
      </c>
      <c r="B344" s="1695" t="s">
        <v>522</v>
      </c>
      <c r="C344" s="1695" t="s">
        <v>575</v>
      </c>
      <c r="D344" s="1684" t="s">
        <v>577</v>
      </c>
      <c r="E344" s="1686" t="s">
        <v>584</v>
      </c>
      <c r="F344" s="1687"/>
    </row>
    <row r="345" spans="1:6" ht="13.5" thickBot="1">
      <c r="A345" s="1696"/>
      <c r="B345" s="1696"/>
      <c r="C345" s="1696"/>
      <c r="D345" s="1685"/>
      <c r="E345" s="895" t="s">
        <v>579</v>
      </c>
      <c r="F345" s="896" t="s">
        <v>578</v>
      </c>
    </row>
    <row r="346" spans="1:6" ht="13.5" thickBot="1">
      <c r="A346" s="1716" t="s">
        <v>1844</v>
      </c>
      <c r="B346" s="1717"/>
      <c r="C346" s="1717"/>
      <c r="D346" s="1717"/>
      <c r="E346" s="1717"/>
      <c r="F346" s="1718"/>
    </row>
    <row r="347" spans="1:6" ht="13.5" thickBot="1">
      <c r="A347" s="924" t="s">
        <v>1876</v>
      </c>
      <c r="B347" s="1080"/>
      <c r="C347" s="926"/>
      <c r="D347" s="927"/>
      <c r="E347" s="928"/>
      <c r="F347" s="925"/>
    </row>
    <row r="348" spans="1:6">
      <c r="A348" s="846">
        <v>1</v>
      </c>
      <c r="B348" s="1087" t="s">
        <v>1877</v>
      </c>
      <c r="C348" s="902" t="s">
        <v>9</v>
      </c>
      <c r="D348" s="495">
        <v>2</v>
      </c>
      <c r="E348" s="824">
        <v>6460</v>
      </c>
      <c r="F348" s="835">
        <f t="shared" ref="F348:F359" si="18">D348*E348</f>
        <v>12920</v>
      </c>
    </row>
    <row r="349" spans="1:6">
      <c r="A349" s="847">
        <v>2</v>
      </c>
      <c r="B349" s="1088" t="s">
        <v>1878</v>
      </c>
      <c r="C349" s="659" t="s">
        <v>9</v>
      </c>
      <c r="D349" s="496">
        <v>2</v>
      </c>
      <c r="E349" s="825">
        <v>5957</v>
      </c>
      <c r="F349" s="836">
        <f t="shared" si="18"/>
        <v>11914</v>
      </c>
    </row>
    <row r="350" spans="1:6">
      <c r="A350" s="847">
        <v>3</v>
      </c>
      <c r="B350" s="1088" t="s">
        <v>1879</v>
      </c>
      <c r="C350" s="659" t="s">
        <v>9</v>
      </c>
      <c r="D350" s="496">
        <v>2</v>
      </c>
      <c r="E350" s="825">
        <v>15020</v>
      </c>
      <c r="F350" s="836">
        <f t="shared" si="18"/>
        <v>30040</v>
      </c>
    </row>
    <row r="351" spans="1:6">
      <c r="A351" s="847">
        <v>4</v>
      </c>
      <c r="B351" s="1088" t="s">
        <v>1880</v>
      </c>
      <c r="C351" s="659" t="s">
        <v>9</v>
      </c>
      <c r="D351" s="496">
        <v>2</v>
      </c>
      <c r="E351" s="825">
        <v>10980</v>
      </c>
      <c r="F351" s="836">
        <f t="shared" si="18"/>
        <v>21960</v>
      </c>
    </row>
    <row r="352" spans="1:6">
      <c r="A352" s="847">
        <v>5</v>
      </c>
      <c r="B352" s="1088" t="s">
        <v>1851</v>
      </c>
      <c r="C352" s="659" t="s">
        <v>9</v>
      </c>
      <c r="D352" s="496">
        <v>1</v>
      </c>
      <c r="E352" s="825">
        <v>12721</v>
      </c>
      <c r="F352" s="836">
        <f t="shared" si="18"/>
        <v>12721</v>
      </c>
    </row>
    <row r="353" spans="1:6">
      <c r="A353" s="847">
        <v>6</v>
      </c>
      <c r="B353" s="1088" t="s">
        <v>1852</v>
      </c>
      <c r="C353" s="659" t="s">
        <v>9</v>
      </c>
      <c r="D353" s="496">
        <v>4</v>
      </c>
      <c r="E353" s="825">
        <v>1845</v>
      </c>
      <c r="F353" s="836">
        <f t="shared" si="18"/>
        <v>7380</v>
      </c>
    </row>
    <row r="354" spans="1:6">
      <c r="A354" s="847">
        <v>7</v>
      </c>
      <c r="B354" s="1088" t="s">
        <v>1881</v>
      </c>
      <c r="C354" s="659" t="s">
        <v>9</v>
      </c>
      <c r="D354" s="496">
        <v>1</v>
      </c>
      <c r="E354" s="825">
        <v>3300</v>
      </c>
      <c r="F354" s="836">
        <f t="shared" si="18"/>
        <v>3300</v>
      </c>
    </row>
    <row r="355" spans="1:6">
      <c r="A355" s="847">
        <v>8</v>
      </c>
      <c r="B355" s="1088" t="s">
        <v>1854</v>
      </c>
      <c r="C355" s="659" t="s">
        <v>9</v>
      </c>
      <c r="D355" s="496">
        <v>1</v>
      </c>
      <c r="E355" s="825">
        <v>1870</v>
      </c>
      <c r="F355" s="836">
        <f t="shared" si="18"/>
        <v>1870</v>
      </c>
    </row>
    <row r="356" spans="1:6">
      <c r="A356" s="847">
        <v>9</v>
      </c>
      <c r="B356" s="1088" t="s">
        <v>1862</v>
      </c>
      <c r="C356" s="659" t="s">
        <v>9</v>
      </c>
      <c r="D356" s="496">
        <v>1</v>
      </c>
      <c r="E356" s="825">
        <v>11498</v>
      </c>
      <c r="F356" s="836">
        <f t="shared" si="18"/>
        <v>11498</v>
      </c>
    </row>
    <row r="357" spans="1:6">
      <c r="A357" s="847">
        <v>10</v>
      </c>
      <c r="B357" s="1088" t="s">
        <v>1863</v>
      </c>
      <c r="C357" s="659" t="s">
        <v>9</v>
      </c>
      <c r="D357" s="496">
        <v>2</v>
      </c>
      <c r="E357" s="825">
        <v>1845</v>
      </c>
      <c r="F357" s="836">
        <f t="shared" si="18"/>
        <v>3690</v>
      </c>
    </row>
    <row r="358" spans="1:6">
      <c r="A358" s="847">
        <v>11</v>
      </c>
      <c r="B358" s="1088" t="s">
        <v>1864</v>
      </c>
      <c r="C358" s="659" t="s">
        <v>9</v>
      </c>
      <c r="D358" s="496">
        <v>1</v>
      </c>
      <c r="E358" s="825">
        <v>3300</v>
      </c>
      <c r="F358" s="836">
        <f t="shared" si="18"/>
        <v>3300</v>
      </c>
    </row>
    <row r="359" spans="1:6" ht="13.5" thickBot="1">
      <c r="A359" s="848">
        <v>12</v>
      </c>
      <c r="B359" s="1089" t="s">
        <v>1865</v>
      </c>
      <c r="C359" s="659" t="s">
        <v>9</v>
      </c>
      <c r="D359" s="497">
        <v>1</v>
      </c>
      <c r="E359" s="826">
        <v>1716</v>
      </c>
      <c r="F359" s="837">
        <f t="shared" si="18"/>
        <v>1716</v>
      </c>
    </row>
    <row r="360" spans="1:6" ht="13.5" thickBot="1">
      <c r="A360" s="1705" t="s">
        <v>1882</v>
      </c>
      <c r="B360" s="1681"/>
      <c r="C360" s="1681"/>
      <c r="D360" s="1681"/>
      <c r="E360" s="1681"/>
      <c r="F360" s="934">
        <f>SUM(F348:F359)</f>
        <v>122309</v>
      </c>
    </row>
    <row r="361" spans="1:6" ht="13.5" thickBot="1">
      <c r="A361" s="939"/>
      <c r="B361" s="743"/>
    </row>
    <row r="362" spans="1:6" ht="13.5" thickBot="1">
      <c r="A362" s="1692" t="s">
        <v>1825</v>
      </c>
      <c r="B362" s="1693"/>
      <c r="C362" s="1693"/>
      <c r="D362" s="1693"/>
      <c r="E362" s="1693"/>
      <c r="F362" s="1694"/>
    </row>
    <row r="363" spans="1:6">
      <c r="A363" s="1695" t="s">
        <v>517</v>
      </c>
      <c r="B363" s="1695" t="s">
        <v>522</v>
      </c>
      <c r="C363" s="1695" t="s">
        <v>575</v>
      </c>
      <c r="D363" s="1684" t="s">
        <v>577</v>
      </c>
      <c r="E363" s="1686" t="s">
        <v>584</v>
      </c>
      <c r="F363" s="1687"/>
    </row>
    <row r="364" spans="1:6" ht="13.5" thickBot="1">
      <c r="A364" s="1696"/>
      <c r="B364" s="1696"/>
      <c r="C364" s="1696"/>
      <c r="D364" s="1685"/>
      <c r="E364" s="895" t="s">
        <v>579</v>
      </c>
      <c r="F364" s="896" t="s">
        <v>578</v>
      </c>
    </row>
    <row r="365" spans="1:6" ht="13.5" thickBot="1">
      <c r="A365" s="1716" t="s">
        <v>1844</v>
      </c>
      <c r="B365" s="1717"/>
      <c r="C365" s="1717"/>
      <c r="D365" s="1717"/>
      <c r="E365" s="1717"/>
      <c r="F365" s="1718"/>
    </row>
    <row r="366" spans="1:6" ht="13.5" thickBot="1">
      <c r="A366" s="924" t="s">
        <v>1883</v>
      </c>
      <c r="B366" s="1080"/>
      <c r="C366" s="926"/>
      <c r="D366" s="927"/>
      <c r="E366" s="928"/>
      <c r="F366" s="925"/>
    </row>
    <row r="367" spans="1:6">
      <c r="A367" s="846">
        <v>1</v>
      </c>
      <c r="B367" s="1087" t="s">
        <v>1877</v>
      </c>
      <c r="C367" s="902" t="s">
        <v>9</v>
      </c>
      <c r="D367" s="495">
        <v>2</v>
      </c>
      <c r="E367" s="824">
        <v>6460</v>
      </c>
      <c r="F367" s="835">
        <f t="shared" ref="F367:F378" si="19">D367*E367</f>
        <v>12920</v>
      </c>
    </row>
    <row r="368" spans="1:6">
      <c r="A368" s="847">
        <v>2</v>
      </c>
      <c r="B368" s="1088" t="s">
        <v>1878</v>
      </c>
      <c r="C368" s="659" t="s">
        <v>9</v>
      </c>
      <c r="D368" s="496">
        <v>2</v>
      </c>
      <c r="E368" s="825">
        <v>5957</v>
      </c>
      <c r="F368" s="836">
        <f t="shared" si="19"/>
        <v>11914</v>
      </c>
    </row>
    <row r="369" spans="1:6">
      <c r="A369" s="847">
        <v>3</v>
      </c>
      <c r="B369" s="1088" t="s">
        <v>1879</v>
      </c>
      <c r="C369" s="659" t="s">
        <v>9</v>
      </c>
      <c r="D369" s="496">
        <v>2</v>
      </c>
      <c r="E369" s="825">
        <v>15020</v>
      </c>
      <c r="F369" s="836">
        <f t="shared" si="19"/>
        <v>30040</v>
      </c>
    </row>
    <row r="370" spans="1:6">
      <c r="A370" s="847">
        <v>4</v>
      </c>
      <c r="B370" s="1088" t="s">
        <v>1880</v>
      </c>
      <c r="C370" s="659" t="s">
        <v>9</v>
      </c>
      <c r="D370" s="496">
        <v>2</v>
      </c>
      <c r="E370" s="825">
        <v>10980</v>
      </c>
      <c r="F370" s="836">
        <f t="shared" si="19"/>
        <v>21960</v>
      </c>
    </row>
    <row r="371" spans="1:6">
      <c r="A371" s="847">
        <v>5</v>
      </c>
      <c r="B371" s="1088" t="s">
        <v>1851</v>
      </c>
      <c r="C371" s="659" t="s">
        <v>9</v>
      </c>
      <c r="D371" s="496">
        <v>1</v>
      </c>
      <c r="E371" s="825">
        <v>12721</v>
      </c>
      <c r="F371" s="836">
        <f t="shared" si="19"/>
        <v>12721</v>
      </c>
    </row>
    <row r="372" spans="1:6">
      <c r="A372" s="847">
        <v>6</v>
      </c>
      <c r="B372" s="1088" t="s">
        <v>1852</v>
      </c>
      <c r="C372" s="659" t="s">
        <v>9</v>
      </c>
      <c r="D372" s="496">
        <v>4</v>
      </c>
      <c r="E372" s="825">
        <v>1845</v>
      </c>
      <c r="F372" s="836">
        <f t="shared" si="19"/>
        <v>7380</v>
      </c>
    </row>
    <row r="373" spans="1:6">
      <c r="A373" s="847">
        <v>7</v>
      </c>
      <c r="B373" s="1088" t="s">
        <v>1881</v>
      </c>
      <c r="C373" s="659" t="s">
        <v>9</v>
      </c>
      <c r="D373" s="496">
        <v>1</v>
      </c>
      <c r="E373" s="825">
        <v>3300</v>
      </c>
      <c r="F373" s="836">
        <f t="shared" si="19"/>
        <v>3300</v>
      </c>
    </row>
    <row r="374" spans="1:6">
      <c r="A374" s="847">
        <v>8</v>
      </c>
      <c r="B374" s="1088" t="s">
        <v>1854</v>
      </c>
      <c r="C374" s="659" t="s">
        <v>9</v>
      </c>
      <c r="D374" s="496">
        <v>1</v>
      </c>
      <c r="E374" s="825">
        <v>1870</v>
      </c>
      <c r="F374" s="836">
        <f t="shared" si="19"/>
        <v>1870</v>
      </c>
    </row>
    <row r="375" spans="1:6">
      <c r="A375" s="847">
        <v>9</v>
      </c>
      <c r="B375" s="1088" t="s">
        <v>1862</v>
      </c>
      <c r="C375" s="659" t="s">
        <v>9</v>
      </c>
      <c r="D375" s="496">
        <v>1</v>
      </c>
      <c r="E375" s="825">
        <v>11498</v>
      </c>
      <c r="F375" s="836">
        <f t="shared" si="19"/>
        <v>11498</v>
      </c>
    </row>
    <row r="376" spans="1:6">
      <c r="A376" s="847">
        <v>10</v>
      </c>
      <c r="B376" s="1088" t="s">
        <v>1863</v>
      </c>
      <c r="C376" s="659" t="s">
        <v>9</v>
      </c>
      <c r="D376" s="496">
        <v>2</v>
      </c>
      <c r="E376" s="825">
        <v>1845</v>
      </c>
      <c r="F376" s="836">
        <f t="shared" si="19"/>
        <v>3690</v>
      </c>
    </row>
    <row r="377" spans="1:6">
      <c r="A377" s="847">
        <v>11</v>
      </c>
      <c r="B377" s="1088" t="s">
        <v>1864</v>
      </c>
      <c r="C377" s="659" t="s">
        <v>9</v>
      </c>
      <c r="D377" s="496">
        <v>1</v>
      </c>
      <c r="E377" s="825">
        <v>3300</v>
      </c>
      <c r="F377" s="836">
        <f t="shared" si="19"/>
        <v>3300</v>
      </c>
    </row>
    <row r="378" spans="1:6" ht="13.5" thickBot="1">
      <c r="A378" s="848">
        <v>12</v>
      </c>
      <c r="B378" s="1089" t="s">
        <v>1865</v>
      </c>
      <c r="C378" s="659" t="s">
        <v>9</v>
      </c>
      <c r="D378" s="497">
        <v>1</v>
      </c>
      <c r="E378" s="826">
        <v>1716</v>
      </c>
      <c r="F378" s="837">
        <f t="shared" si="19"/>
        <v>1716</v>
      </c>
    </row>
    <row r="379" spans="1:6" ht="13.5" thickBot="1">
      <c r="A379" s="1705" t="s">
        <v>1884</v>
      </c>
      <c r="B379" s="1681"/>
      <c r="C379" s="1681"/>
      <c r="D379" s="1681"/>
      <c r="E379" s="1681"/>
      <c r="F379" s="934">
        <f>SUM(F367:F378)</f>
        <v>122309</v>
      </c>
    </row>
    <row r="380" spans="1:6" ht="13.5" thickBot="1">
      <c r="A380" s="939"/>
      <c r="B380" s="743"/>
    </row>
    <row r="381" spans="1:6" ht="13.5" thickBot="1">
      <c r="A381" s="1692" t="s">
        <v>1825</v>
      </c>
      <c r="B381" s="1693"/>
      <c r="C381" s="1693"/>
      <c r="D381" s="1693"/>
      <c r="E381" s="1693"/>
      <c r="F381" s="1694"/>
    </row>
    <row r="382" spans="1:6">
      <c r="A382" s="1695" t="s">
        <v>517</v>
      </c>
      <c r="B382" s="1695" t="s">
        <v>522</v>
      </c>
      <c r="C382" s="1695" t="s">
        <v>575</v>
      </c>
      <c r="D382" s="1684" t="s">
        <v>577</v>
      </c>
      <c r="E382" s="1686" t="s">
        <v>584</v>
      </c>
      <c r="F382" s="1687"/>
    </row>
    <row r="383" spans="1:6" ht="13.5" thickBot="1">
      <c r="A383" s="1696"/>
      <c r="B383" s="1696"/>
      <c r="C383" s="1696"/>
      <c r="D383" s="1685"/>
      <c r="E383" s="895" t="s">
        <v>579</v>
      </c>
      <c r="F383" s="896" t="s">
        <v>578</v>
      </c>
    </row>
    <row r="384" spans="1:6" ht="13.5" thickBot="1">
      <c r="A384" s="1716" t="s">
        <v>1844</v>
      </c>
      <c r="B384" s="1717"/>
      <c r="C384" s="1717"/>
      <c r="D384" s="1717"/>
      <c r="E384" s="1717"/>
      <c r="F384" s="1718"/>
    </row>
    <row r="385" spans="1:6" ht="13.5" thickBot="1">
      <c r="A385" s="924" t="s">
        <v>1887</v>
      </c>
      <c r="B385" s="1080"/>
      <c r="C385" s="926"/>
      <c r="D385" s="927"/>
      <c r="E385" s="928"/>
      <c r="F385" s="925"/>
    </row>
    <row r="386" spans="1:6">
      <c r="A386" s="846">
        <v>1</v>
      </c>
      <c r="B386" s="1081" t="s">
        <v>1877</v>
      </c>
      <c r="C386" s="902" t="s">
        <v>9</v>
      </c>
      <c r="D386" s="495">
        <v>2</v>
      </c>
      <c r="E386" s="940">
        <v>6460</v>
      </c>
      <c r="F386" s="835">
        <f t="shared" ref="F386:F397" si="20">D386*E386</f>
        <v>12920</v>
      </c>
    </row>
    <row r="387" spans="1:6">
      <c r="A387" s="847">
        <v>2</v>
      </c>
      <c r="B387" s="147" t="s">
        <v>1878</v>
      </c>
      <c r="C387" s="659" t="s">
        <v>9</v>
      </c>
      <c r="D387" s="496">
        <v>2</v>
      </c>
      <c r="E387" s="941">
        <v>5957</v>
      </c>
      <c r="F387" s="836">
        <f t="shared" si="20"/>
        <v>11914</v>
      </c>
    </row>
    <row r="388" spans="1:6">
      <c r="A388" s="847">
        <v>3</v>
      </c>
      <c r="B388" s="147" t="s">
        <v>1885</v>
      </c>
      <c r="C388" s="659" t="s">
        <v>9</v>
      </c>
      <c r="D388" s="496">
        <v>2</v>
      </c>
      <c r="E388" s="941">
        <v>18430</v>
      </c>
      <c r="F388" s="836">
        <f t="shared" si="20"/>
        <v>36860</v>
      </c>
    </row>
    <row r="389" spans="1:6">
      <c r="A389" s="847">
        <v>4</v>
      </c>
      <c r="B389" s="147" t="s">
        <v>1886</v>
      </c>
      <c r="C389" s="659" t="s">
        <v>9</v>
      </c>
      <c r="D389" s="496">
        <v>2</v>
      </c>
      <c r="E389" s="941">
        <v>14210</v>
      </c>
      <c r="F389" s="836">
        <f t="shared" si="20"/>
        <v>28420</v>
      </c>
    </row>
    <row r="390" spans="1:6">
      <c r="A390" s="847">
        <v>5</v>
      </c>
      <c r="B390" s="147" t="s">
        <v>1851</v>
      </c>
      <c r="C390" s="659" t="s">
        <v>9</v>
      </c>
      <c r="D390" s="496">
        <v>1</v>
      </c>
      <c r="E390" s="941">
        <v>12721</v>
      </c>
      <c r="F390" s="836">
        <f t="shared" si="20"/>
        <v>12721</v>
      </c>
    </row>
    <row r="391" spans="1:6">
      <c r="A391" s="847">
        <v>6</v>
      </c>
      <c r="B391" s="147" t="s">
        <v>1852</v>
      </c>
      <c r="C391" s="659" t="s">
        <v>9</v>
      </c>
      <c r="D391" s="496">
        <v>4</v>
      </c>
      <c r="E391" s="941">
        <v>1845</v>
      </c>
      <c r="F391" s="836">
        <f t="shared" si="20"/>
        <v>7380</v>
      </c>
    </row>
    <row r="392" spans="1:6">
      <c r="A392" s="847">
        <v>7</v>
      </c>
      <c r="B392" s="147" t="s">
        <v>1881</v>
      </c>
      <c r="C392" s="659" t="s">
        <v>9</v>
      </c>
      <c r="D392" s="496">
        <v>1</v>
      </c>
      <c r="E392" s="941">
        <v>3300</v>
      </c>
      <c r="F392" s="836">
        <f t="shared" si="20"/>
        <v>3300</v>
      </c>
    </row>
    <row r="393" spans="1:6">
      <c r="A393" s="847">
        <v>8</v>
      </c>
      <c r="B393" s="147" t="s">
        <v>1854</v>
      </c>
      <c r="C393" s="659" t="s">
        <v>9</v>
      </c>
      <c r="D393" s="496">
        <v>1</v>
      </c>
      <c r="E393" s="941">
        <v>1870</v>
      </c>
      <c r="F393" s="836">
        <f t="shared" si="20"/>
        <v>1870</v>
      </c>
    </row>
    <row r="394" spans="1:6">
      <c r="A394" s="847">
        <v>9</v>
      </c>
      <c r="B394" s="147" t="s">
        <v>1862</v>
      </c>
      <c r="C394" s="659" t="s">
        <v>9</v>
      </c>
      <c r="D394" s="496">
        <v>1</v>
      </c>
      <c r="E394" s="941">
        <v>11498</v>
      </c>
      <c r="F394" s="836">
        <f t="shared" si="20"/>
        <v>11498</v>
      </c>
    </row>
    <row r="395" spans="1:6">
      <c r="A395" s="847">
        <v>10</v>
      </c>
      <c r="B395" s="147" t="s">
        <v>1863</v>
      </c>
      <c r="C395" s="659" t="s">
        <v>9</v>
      </c>
      <c r="D395" s="496">
        <v>2</v>
      </c>
      <c r="E395" s="941">
        <v>1845</v>
      </c>
      <c r="F395" s="836">
        <f t="shared" si="20"/>
        <v>3690</v>
      </c>
    </row>
    <row r="396" spans="1:6">
      <c r="A396" s="847">
        <v>11</v>
      </c>
      <c r="B396" s="147" t="s">
        <v>1864</v>
      </c>
      <c r="C396" s="659" t="s">
        <v>9</v>
      </c>
      <c r="D396" s="496">
        <v>1</v>
      </c>
      <c r="E396" s="941">
        <v>3300</v>
      </c>
      <c r="F396" s="836">
        <f t="shared" si="20"/>
        <v>3300</v>
      </c>
    </row>
    <row r="397" spans="1:6" ht="13.5" thickBot="1">
      <c r="A397" s="848">
        <v>12</v>
      </c>
      <c r="B397" s="1086" t="s">
        <v>1865</v>
      </c>
      <c r="C397" s="909" t="s">
        <v>9</v>
      </c>
      <c r="D397" s="497">
        <v>1</v>
      </c>
      <c r="E397" s="942">
        <v>1716</v>
      </c>
      <c r="F397" s="837">
        <f t="shared" si="20"/>
        <v>1716</v>
      </c>
    </row>
    <row r="398" spans="1:6" ht="13.5" thickBot="1">
      <c r="A398" s="1705" t="s">
        <v>1888</v>
      </c>
      <c r="B398" s="1681"/>
      <c r="C398" s="1681"/>
      <c r="D398" s="1681"/>
      <c r="E398" s="1681"/>
      <c r="F398" s="934">
        <f>SUM(F386:F397)</f>
        <v>135589</v>
      </c>
    </row>
    <row r="399" spans="1:6" ht="13.5" thickBot="1">
      <c r="A399" s="939"/>
      <c r="B399" s="743"/>
    </row>
    <row r="400" spans="1:6" ht="13.5" thickBot="1">
      <c r="A400" s="1692" t="s">
        <v>1825</v>
      </c>
      <c r="B400" s="1693"/>
      <c r="C400" s="1693"/>
      <c r="D400" s="1693"/>
      <c r="E400" s="1693"/>
      <c r="F400" s="1694"/>
    </row>
    <row r="401" spans="1:6">
      <c r="A401" s="1695" t="s">
        <v>517</v>
      </c>
      <c r="B401" s="1695" t="s">
        <v>522</v>
      </c>
      <c r="C401" s="1695" t="s">
        <v>575</v>
      </c>
      <c r="D401" s="1684" t="s">
        <v>577</v>
      </c>
      <c r="E401" s="1686" t="s">
        <v>584</v>
      </c>
      <c r="F401" s="1687"/>
    </row>
    <row r="402" spans="1:6" ht="13.5" thickBot="1">
      <c r="A402" s="1696"/>
      <c r="B402" s="1696"/>
      <c r="C402" s="1696"/>
      <c r="D402" s="1685"/>
      <c r="E402" s="895" t="s">
        <v>579</v>
      </c>
      <c r="F402" s="896" t="s">
        <v>578</v>
      </c>
    </row>
    <row r="403" spans="1:6" ht="13.5" thickBot="1">
      <c r="A403" s="1716" t="s">
        <v>1844</v>
      </c>
      <c r="B403" s="1717"/>
      <c r="C403" s="1717"/>
      <c r="D403" s="1717"/>
      <c r="E403" s="1717"/>
      <c r="F403" s="1718"/>
    </row>
    <row r="404" spans="1:6" ht="13.5" thickBot="1">
      <c r="A404" s="924" t="s">
        <v>1889</v>
      </c>
      <c r="B404" s="1080"/>
      <c r="C404" s="926"/>
      <c r="D404" s="927"/>
      <c r="E404" s="928"/>
      <c r="F404" s="925"/>
    </row>
    <row r="405" spans="1:6">
      <c r="A405" s="846">
        <v>1</v>
      </c>
      <c r="B405" s="1090" t="s">
        <v>1877</v>
      </c>
      <c r="C405" s="902" t="s">
        <v>9</v>
      </c>
      <c r="D405" s="489">
        <v>2</v>
      </c>
      <c r="E405" s="824">
        <v>6460</v>
      </c>
      <c r="F405" s="835">
        <f t="shared" ref="F405:F416" si="21">D405*E405</f>
        <v>12920</v>
      </c>
    </row>
    <row r="406" spans="1:6">
      <c r="A406" s="847">
        <v>2</v>
      </c>
      <c r="B406" s="1091" t="s">
        <v>1878</v>
      </c>
      <c r="C406" s="659" t="s">
        <v>9</v>
      </c>
      <c r="D406" s="488">
        <v>2</v>
      </c>
      <c r="E406" s="825">
        <v>5957</v>
      </c>
      <c r="F406" s="836">
        <f t="shared" si="21"/>
        <v>11914</v>
      </c>
    </row>
    <row r="407" spans="1:6">
      <c r="A407" s="847">
        <v>3</v>
      </c>
      <c r="B407" s="1091" t="s">
        <v>1891</v>
      </c>
      <c r="C407" s="659" t="s">
        <v>9</v>
      </c>
      <c r="D407" s="488">
        <v>2</v>
      </c>
      <c r="E407" s="825">
        <v>10249</v>
      </c>
      <c r="F407" s="836">
        <f t="shared" si="21"/>
        <v>20498</v>
      </c>
    </row>
    <row r="408" spans="1:6">
      <c r="A408" s="847">
        <v>4</v>
      </c>
      <c r="B408" s="1091" t="s">
        <v>1892</v>
      </c>
      <c r="C408" s="659" t="s">
        <v>9</v>
      </c>
      <c r="D408" s="488">
        <v>2</v>
      </c>
      <c r="E408" s="825">
        <v>7935</v>
      </c>
      <c r="F408" s="836">
        <f t="shared" si="21"/>
        <v>15870</v>
      </c>
    </row>
    <row r="409" spans="1:6">
      <c r="A409" s="847">
        <v>5</v>
      </c>
      <c r="B409" s="1091" t="s">
        <v>1851</v>
      </c>
      <c r="C409" s="659" t="s">
        <v>9</v>
      </c>
      <c r="D409" s="488">
        <v>1</v>
      </c>
      <c r="E409" s="825">
        <v>12721</v>
      </c>
      <c r="F409" s="836">
        <f t="shared" si="21"/>
        <v>12721</v>
      </c>
    </row>
    <row r="410" spans="1:6">
      <c r="A410" s="847">
        <v>6</v>
      </c>
      <c r="B410" s="1091" t="s">
        <v>1852</v>
      </c>
      <c r="C410" s="659" t="s">
        <v>9</v>
      </c>
      <c r="D410" s="488">
        <v>4</v>
      </c>
      <c r="E410" s="825">
        <v>1845</v>
      </c>
      <c r="F410" s="836">
        <f t="shared" si="21"/>
        <v>7380</v>
      </c>
    </row>
    <row r="411" spans="1:6">
      <c r="A411" s="847">
        <v>7</v>
      </c>
      <c r="B411" s="1091" t="s">
        <v>1881</v>
      </c>
      <c r="C411" s="659" t="s">
        <v>9</v>
      </c>
      <c r="D411" s="488">
        <v>1</v>
      </c>
      <c r="E411" s="825">
        <v>3300</v>
      </c>
      <c r="F411" s="836">
        <f t="shared" si="21"/>
        <v>3300</v>
      </c>
    </row>
    <row r="412" spans="1:6">
      <c r="A412" s="847">
        <v>8</v>
      </c>
      <c r="B412" s="1091" t="s">
        <v>1854</v>
      </c>
      <c r="C412" s="659" t="s">
        <v>9</v>
      </c>
      <c r="D412" s="488">
        <v>1</v>
      </c>
      <c r="E412" s="825">
        <v>1870</v>
      </c>
      <c r="F412" s="836">
        <f t="shared" si="21"/>
        <v>1870</v>
      </c>
    </row>
    <row r="413" spans="1:6">
      <c r="A413" s="847">
        <v>9</v>
      </c>
      <c r="B413" s="1091" t="s">
        <v>1893</v>
      </c>
      <c r="C413" s="659" t="s">
        <v>9</v>
      </c>
      <c r="D413" s="488">
        <v>1</v>
      </c>
      <c r="E413" s="825">
        <v>8100</v>
      </c>
      <c r="F413" s="836">
        <f t="shared" si="21"/>
        <v>8100</v>
      </c>
    </row>
    <row r="414" spans="1:6">
      <c r="A414" s="847">
        <v>10</v>
      </c>
      <c r="B414" s="1091" t="s">
        <v>1894</v>
      </c>
      <c r="C414" s="659" t="s">
        <v>9</v>
      </c>
      <c r="D414" s="488">
        <v>4</v>
      </c>
      <c r="E414" s="825">
        <v>1411</v>
      </c>
      <c r="F414" s="836">
        <f t="shared" si="21"/>
        <v>5644</v>
      </c>
    </row>
    <row r="415" spans="1:6">
      <c r="A415" s="847">
        <v>11</v>
      </c>
      <c r="B415" s="1091" t="s">
        <v>1895</v>
      </c>
      <c r="C415" s="659" t="s">
        <v>9</v>
      </c>
      <c r="D415" s="488">
        <v>1</v>
      </c>
      <c r="E415" s="825">
        <v>1575</v>
      </c>
      <c r="F415" s="836">
        <f t="shared" si="21"/>
        <v>1575</v>
      </c>
    </row>
    <row r="416" spans="1:6" ht="13.5" thickBot="1">
      <c r="A416" s="848">
        <v>12</v>
      </c>
      <c r="B416" s="1092" t="s">
        <v>1896</v>
      </c>
      <c r="C416" s="909" t="s">
        <v>9</v>
      </c>
      <c r="D416" s="490">
        <v>1</v>
      </c>
      <c r="E416" s="826">
        <v>762</v>
      </c>
      <c r="F416" s="837">
        <f t="shared" si="21"/>
        <v>762</v>
      </c>
    </row>
    <row r="417" spans="1:6" ht="13.5" thickBot="1">
      <c r="A417" s="1680" t="s">
        <v>1890</v>
      </c>
      <c r="B417" s="1688"/>
      <c r="C417" s="1688"/>
      <c r="D417" s="1688"/>
      <c r="E417" s="1688"/>
      <c r="F417" s="934">
        <f>SUM(F405:F416)</f>
        <v>102554</v>
      </c>
    </row>
    <row r="418" spans="1:6" ht="13.5" thickBot="1">
      <c r="A418" s="939"/>
      <c r="B418" s="743"/>
    </row>
    <row r="419" spans="1:6" ht="13.5" thickBot="1">
      <c r="A419" s="1692" t="s">
        <v>1825</v>
      </c>
      <c r="B419" s="1693"/>
      <c r="C419" s="1693"/>
      <c r="D419" s="1693"/>
      <c r="E419" s="1693"/>
      <c r="F419" s="1694"/>
    </row>
    <row r="420" spans="1:6">
      <c r="A420" s="1695" t="s">
        <v>517</v>
      </c>
      <c r="B420" s="1695" t="s">
        <v>522</v>
      </c>
      <c r="C420" s="1695" t="s">
        <v>575</v>
      </c>
      <c r="D420" s="1684" t="s">
        <v>577</v>
      </c>
      <c r="E420" s="1686" t="s">
        <v>584</v>
      </c>
      <c r="F420" s="1687"/>
    </row>
    <row r="421" spans="1:6" ht="13.5" thickBot="1">
      <c r="A421" s="1696"/>
      <c r="B421" s="1696"/>
      <c r="C421" s="1696"/>
      <c r="D421" s="1685"/>
      <c r="E421" s="895" t="s">
        <v>579</v>
      </c>
      <c r="F421" s="896" t="s">
        <v>578</v>
      </c>
    </row>
    <row r="422" spans="1:6" ht="13.5" thickBot="1">
      <c r="A422" s="1716" t="s">
        <v>1844</v>
      </c>
      <c r="B422" s="1717"/>
      <c r="C422" s="1717"/>
      <c r="D422" s="1717"/>
      <c r="E422" s="1717"/>
      <c r="F422" s="1718"/>
    </row>
    <row r="423" spans="1:6" ht="13.5" thickBot="1">
      <c r="A423" s="924" t="s">
        <v>1897</v>
      </c>
      <c r="B423" s="1080"/>
      <c r="C423" s="926"/>
      <c r="D423" s="927"/>
      <c r="E423" s="928"/>
      <c r="F423" s="925"/>
    </row>
    <row r="424" spans="1:6">
      <c r="A424" s="846">
        <v>1</v>
      </c>
      <c r="B424" s="1081" t="s">
        <v>1877</v>
      </c>
      <c r="C424" s="902" t="s">
        <v>9</v>
      </c>
      <c r="D424" s="489">
        <v>2</v>
      </c>
      <c r="E424" s="824">
        <v>6460</v>
      </c>
      <c r="F424" s="943">
        <f t="shared" ref="F424:F435" si="22">D424*E424</f>
        <v>12920</v>
      </c>
    </row>
    <row r="425" spans="1:6">
      <c r="A425" s="847">
        <v>2</v>
      </c>
      <c r="B425" s="147" t="s">
        <v>1878</v>
      </c>
      <c r="C425" s="659" t="s">
        <v>9</v>
      </c>
      <c r="D425" s="488">
        <v>2</v>
      </c>
      <c r="E425" s="825">
        <v>5957</v>
      </c>
      <c r="F425" s="944">
        <f t="shared" si="22"/>
        <v>11914</v>
      </c>
    </row>
    <row r="426" spans="1:6">
      <c r="A426" s="847">
        <v>3</v>
      </c>
      <c r="B426" s="147" t="s">
        <v>1891</v>
      </c>
      <c r="C426" s="659" t="s">
        <v>9</v>
      </c>
      <c r="D426" s="488">
        <v>2</v>
      </c>
      <c r="E426" s="825">
        <v>10249</v>
      </c>
      <c r="F426" s="944">
        <f t="shared" si="22"/>
        <v>20498</v>
      </c>
    </row>
    <row r="427" spans="1:6">
      <c r="A427" s="847">
        <v>4</v>
      </c>
      <c r="B427" s="147" t="s">
        <v>1892</v>
      </c>
      <c r="C427" s="659" t="s">
        <v>9</v>
      </c>
      <c r="D427" s="488">
        <v>2</v>
      </c>
      <c r="E427" s="825">
        <v>7935</v>
      </c>
      <c r="F427" s="944">
        <f t="shared" si="22"/>
        <v>15870</v>
      </c>
    </row>
    <row r="428" spans="1:6">
      <c r="A428" s="847">
        <v>5</v>
      </c>
      <c r="B428" s="147" t="s">
        <v>1851</v>
      </c>
      <c r="C428" s="659" t="s">
        <v>9</v>
      </c>
      <c r="D428" s="488">
        <v>1</v>
      </c>
      <c r="E428" s="825">
        <v>12721</v>
      </c>
      <c r="F428" s="944">
        <f t="shared" si="22"/>
        <v>12721</v>
      </c>
    </row>
    <row r="429" spans="1:6">
      <c r="A429" s="847">
        <v>6</v>
      </c>
      <c r="B429" s="147" t="s">
        <v>1852</v>
      </c>
      <c r="C429" s="659" t="s">
        <v>9</v>
      </c>
      <c r="D429" s="488">
        <v>4</v>
      </c>
      <c r="E429" s="825">
        <v>1845</v>
      </c>
      <c r="F429" s="944">
        <f t="shared" si="22"/>
        <v>7380</v>
      </c>
    </row>
    <row r="430" spans="1:6">
      <c r="A430" s="847">
        <v>7</v>
      </c>
      <c r="B430" s="147" t="s">
        <v>1881</v>
      </c>
      <c r="C430" s="659" t="s">
        <v>9</v>
      </c>
      <c r="D430" s="488">
        <v>1</v>
      </c>
      <c r="E430" s="825">
        <v>3300</v>
      </c>
      <c r="F430" s="944">
        <f t="shared" si="22"/>
        <v>3300</v>
      </c>
    </row>
    <row r="431" spans="1:6">
      <c r="A431" s="847">
        <v>8</v>
      </c>
      <c r="B431" s="147" t="s">
        <v>1854</v>
      </c>
      <c r="C431" s="659" t="s">
        <v>9</v>
      </c>
      <c r="D431" s="488">
        <v>1</v>
      </c>
      <c r="E431" s="825">
        <v>1870</v>
      </c>
      <c r="F431" s="944">
        <f t="shared" si="22"/>
        <v>1870</v>
      </c>
    </row>
    <row r="432" spans="1:6">
      <c r="A432" s="847">
        <v>9</v>
      </c>
      <c r="B432" s="147" t="s">
        <v>1862</v>
      </c>
      <c r="C432" s="659" t="s">
        <v>9</v>
      </c>
      <c r="D432" s="488">
        <v>1</v>
      </c>
      <c r="E432" s="825">
        <v>11498</v>
      </c>
      <c r="F432" s="944">
        <f t="shared" si="22"/>
        <v>11498</v>
      </c>
    </row>
    <row r="433" spans="1:6">
      <c r="A433" s="847">
        <v>10</v>
      </c>
      <c r="B433" s="147" t="s">
        <v>1863</v>
      </c>
      <c r="C433" s="659" t="s">
        <v>9</v>
      </c>
      <c r="D433" s="488">
        <v>2</v>
      </c>
      <c r="E433" s="825">
        <v>1845</v>
      </c>
      <c r="F433" s="944">
        <f t="shared" si="22"/>
        <v>3690</v>
      </c>
    </row>
    <row r="434" spans="1:6">
      <c r="A434" s="847">
        <v>11</v>
      </c>
      <c r="B434" s="147" t="s">
        <v>1864</v>
      </c>
      <c r="C434" s="659" t="s">
        <v>9</v>
      </c>
      <c r="D434" s="488">
        <v>1</v>
      </c>
      <c r="E434" s="825">
        <v>3300</v>
      </c>
      <c r="F434" s="944">
        <f t="shared" si="22"/>
        <v>3300</v>
      </c>
    </row>
    <row r="435" spans="1:6" ht="13.5" thickBot="1">
      <c r="A435" s="848">
        <v>12</v>
      </c>
      <c r="B435" s="1086" t="s">
        <v>1865</v>
      </c>
      <c r="C435" s="909" t="s">
        <v>9</v>
      </c>
      <c r="D435" s="490">
        <v>1</v>
      </c>
      <c r="E435" s="826">
        <v>1716</v>
      </c>
      <c r="F435" s="945">
        <f t="shared" si="22"/>
        <v>1716</v>
      </c>
    </row>
    <row r="436" spans="1:6" ht="13.5" thickBot="1">
      <c r="A436" s="1680" t="s">
        <v>1898</v>
      </c>
      <c r="B436" s="1688"/>
      <c r="C436" s="1688"/>
      <c r="D436" s="1688"/>
      <c r="E436" s="1688"/>
      <c r="F436" s="934">
        <f>SUM(F424:F435)</f>
        <v>106677</v>
      </c>
    </row>
    <row r="437" spans="1:6" ht="13.5" thickBot="1">
      <c r="A437" s="939"/>
      <c r="B437" s="743"/>
    </row>
    <row r="438" spans="1:6" ht="13.5" thickBot="1">
      <c r="A438" s="1692" t="s">
        <v>1825</v>
      </c>
      <c r="B438" s="1693"/>
      <c r="C438" s="1693"/>
      <c r="D438" s="1693"/>
      <c r="E438" s="1693"/>
      <c r="F438" s="1694"/>
    </row>
    <row r="439" spans="1:6">
      <c r="A439" s="1695" t="s">
        <v>517</v>
      </c>
      <c r="B439" s="1695" t="s">
        <v>522</v>
      </c>
      <c r="C439" s="1695" t="s">
        <v>575</v>
      </c>
      <c r="D439" s="1684" t="s">
        <v>577</v>
      </c>
      <c r="E439" s="1686" t="s">
        <v>584</v>
      </c>
      <c r="F439" s="1687"/>
    </row>
    <row r="440" spans="1:6" ht="13.5" thickBot="1">
      <c r="A440" s="1696"/>
      <c r="B440" s="1696"/>
      <c r="C440" s="1696"/>
      <c r="D440" s="1685"/>
      <c r="E440" s="895" t="s">
        <v>579</v>
      </c>
      <c r="F440" s="896" t="s">
        <v>578</v>
      </c>
    </row>
    <row r="441" spans="1:6" ht="13.5" thickBot="1">
      <c r="A441" s="1716" t="s">
        <v>1844</v>
      </c>
      <c r="B441" s="1717"/>
      <c r="C441" s="1717"/>
      <c r="D441" s="1717"/>
      <c r="E441" s="1717"/>
      <c r="F441" s="1718"/>
    </row>
    <row r="442" spans="1:6" ht="13.5" thickBot="1">
      <c r="A442" s="924" t="s">
        <v>1875</v>
      </c>
      <c r="B442" s="1080"/>
      <c r="C442" s="926"/>
      <c r="D442" s="927"/>
      <c r="E442" s="928"/>
      <c r="F442" s="925"/>
    </row>
    <row r="443" spans="1:6">
      <c r="A443" s="846">
        <v>1</v>
      </c>
      <c r="B443" s="1090" t="s">
        <v>1891</v>
      </c>
      <c r="C443" s="902" t="s">
        <v>9</v>
      </c>
      <c r="D443" s="489">
        <v>2</v>
      </c>
      <c r="E443" s="824">
        <v>10249</v>
      </c>
      <c r="F443" s="943">
        <f t="shared" ref="F443:F454" si="23">D443*E443</f>
        <v>20498</v>
      </c>
    </row>
    <row r="444" spans="1:6">
      <c r="A444" s="847">
        <v>2</v>
      </c>
      <c r="B444" s="1091" t="s">
        <v>1892</v>
      </c>
      <c r="C444" s="659" t="s">
        <v>9</v>
      </c>
      <c r="D444" s="488">
        <v>2</v>
      </c>
      <c r="E444" s="825">
        <v>7935</v>
      </c>
      <c r="F444" s="944">
        <f t="shared" si="23"/>
        <v>15870</v>
      </c>
    </row>
    <row r="445" spans="1:6">
      <c r="A445" s="847">
        <v>3</v>
      </c>
      <c r="B445" s="1091" t="s">
        <v>1885</v>
      </c>
      <c r="C445" s="659" t="s">
        <v>9</v>
      </c>
      <c r="D445" s="488">
        <v>2</v>
      </c>
      <c r="E445" s="825">
        <v>18430</v>
      </c>
      <c r="F445" s="944">
        <f t="shared" si="23"/>
        <v>36860</v>
      </c>
    </row>
    <row r="446" spans="1:6">
      <c r="A446" s="847">
        <v>4</v>
      </c>
      <c r="B446" s="1091" t="s">
        <v>1886</v>
      </c>
      <c r="C446" s="659" t="s">
        <v>9</v>
      </c>
      <c r="D446" s="488">
        <v>2</v>
      </c>
      <c r="E446" s="825">
        <v>14210</v>
      </c>
      <c r="F446" s="944">
        <f t="shared" si="23"/>
        <v>28420</v>
      </c>
    </row>
    <row r="447" spans="1:6">
      <c r="A447" s="847">
        <v>5</v>
      </c>
      <c r="B447" s="1091" t="s">
        <v>1851</v>
      </c>
      <c r="C447" s="659" t="s">
        <v>9</v>
      </c>
      <c r="D447" s="488">
        <v>1</v>
      </c>
      <c r="E447" s="825">
        <v>12721</v>
      </c>
      <c r="F447" s="944">
        <f t="shared" si="23"/>
        <v>12721</v>
      </c>
    </row>
    <row r="448" spans="1:6">
      <c r="A448" s="847">
        <v>6</v>
      </c>
      <c r="B448" s="1091" t="s">
        <v>1852</v>
      </c>
      <c r="C448" s="659" t="s">
        <v>9</v>
      </c>
      <c r="D448" s="488">
        <v>4</v>
      </c>
      <c r="E448" s="825">
        <v>1845</v>
      </c>
      <c r="F448" s="944">
        <f t="shared" si="23"/>
        <v>7380</v>
      </c>
    </row>
    <row r="449" spans="1:6">
      <c r="A449" s="847">
        <v>7</v>
      </c>
      <c r="B449" s="1091" t="s">
        <v>1881</v>
      </c>
      <c r="C449" s="659" t="s">
        <v>9</v>
      </c>
      <c r="D449" s="488">
        <v>1</v>
      </c>
      <c r="E449" s="825">
        <v>3300</v>
      </c>
      <c r="F449" s="944">
        <f t="shared" si="23"/>
        <v>3300</v>
      </c>
    </row>
    <row r="450" spans="1:6">
      <c r="A450" s="847">
        <v>8</v>
      </c>
      <c r="B450" s="1091" t="s">
        <v>1854</v>
      </c>
      <c r="C450" s="659" t="s">
        <v>9</v>
      </c>
      <c r="D450" s="488">
        <v>1</v>
      </c>
      <c r="E450" s="825">
        <v>1870</v>
      </c>
      <c r="F450" s="944">
        <f t="shared" si="23"/>
        <v>1870</v>
      </c>
    </row>
    <row r="451" spans="1:6">
      <c r="A451" s="847">
        <v>9</v>
      </c>
      <c r="B451" s="1091" t="s">
        <v>1862</v>
      </c>
      <c r="C451" s="659" t="s">
        <v>9</v>
      </c>
      <c r="D451" s="488">
        <v>1</v>
      </c>
      <c r="E451" s="825">
        <v>11498</v>
      </c>
      <c r="F451" s="944">
        <f t="shared" si="23"/>
        <v>11498</v>
      </c>
    </row>
    <row r="452" spans="1:6">
      <c r="A452" s="847">
        <v>10</v>
      </c>
      <c r="B452" s="1091" t="s">
        <v>1863</v>
      </c>
      <c r="C452" s="659" t="s">
        <v>9</v>
      </c>
      <c r="D452" s="488">
        <v>2</v>
      </c>
      <c r="E452" s="825">
        <v>1845</v>
      </c>
      <c r="F452" s="944">
        <f t="shared" si="23"/>
        <v>3690</v>
      </c>
    </row>
    <row r="453" spans="1:6">
      <c r="A453" s="847">
        <v>11</v>
      </c>
      <c r="B453" s="1091" t="s">
        <v>1864</v>
      </c>
      <c r="C453" s="659" t="s">
        <v>9</v>
      </c>
      <c r="D453" s="488">
        <v>1</v>
      </c>
      <c r="E453" s="825">
        <v>3300</v>
      </c>
      <c r="F453" s="944">
        <f t="shared" si="23"/>
        <v>3300</v>
      </c>
    </row>
    <row r="454" spans="1:6" ht="13.5" thickBot="1">
      <c r="A454" s="848">
        <v>12</v>
      </c>
      <c r="B454" s="1092" t="s">
        <v>1865</v>
      </c>
      <c r="C454" s="909" t="s">
        <v>9</v>
      </c>
      <c r="D454" s="490">
        <v>1</v>
      </c>
      <c r="E454" s="826">
        <v>1716</v>
      </c>
      <c r="F454" s="945">
        <f t="shared" si="23"/>
        <v>1716</v>
      </c>
    </row>
    <row r="455" spans="1:6" ht="13.5" thickBot="1">
      <c r="A455" s="1680" t="s">
        <v>1899</v>
      </c>
      <c r="B455" s="1688"/>
      <c r="C455" s="1688"/>
      <c r="D455" s="1688"/>
      <c r="E455" s="1688"/>
      <c r="F455" s="934">
        <f>SUM(F443:F454)</f>
        <v>147123</v>
      </c>
    </row>
    <row r="456" spans="1:6" ht="13.5" thickBot="1">
      <c r="A456" s="939"/>
      <c r="B456" s="743"/>
    </row>
    <row r="457" spans="1:6" ht="13.5" thickBot="1">
      <c r="A457" s="1692" t="s">
        <v>1825</v>
      </c>
      <c r="B457" s="1693"/>
      <c r="C457" s="1693"/>
      <c r="D457" s="1693"/>
      <c r="E457" s="1693"/>
      <c r="F457" s="1694"/>
    </row>
    <row r="458" spans="1:6">
      <c r="A458" s="1695" t="s">
        <v>517</v>
      </c>
      <c r="B458" s="1695" t="s">
        <v>522</v>
      </c>
      <c r="C458" s="1695" t="s">
        <v>575</v>
      </c>
      <c r="D458" s="1684" t="s">
        <v>577</v>
      </c>
      <c r="E458" s="1686" t="s">
        <v>584</v>
      </c>
      <c r="F458" s="1687"/>
    </row>
    <row r="459" spans="1:6" ht="13.5" thickBot="1">
      <c r="A459" s="1696"/>
      <c r="B459" s="1696"/>
      <c r="C459" s="1696"/>
      <c r="D459" s="1685"/>
      <c r="E459" s="895" t="s">
        <v>579</v>
      </c>
      <c r="F459" s="896" t="s">
        <v>578</v>
      </c>
    </row>
    <row r="460" spans="1:6" ht="13.5" thickBot="1">
      <c r="A460" s="1716" t="s">
        <v>1912</v>
      </c>
      <c r="B460" s="1717"/>
      <c r="C460" s="1717"/>
      <c r="D460" s="1717"/>
      <c r="E460" s="1717"/>
      <c r="F460" s="1718"/>
    </row>
    <row r="461" spans="1:6" ht="13.5" thickBot="1">
      <c r="A461" s="924" t="s">
        <v>1914</v>
      </c>
      <c r="B461" s="1080"/>
      <c r="C461" s="926"/>
      <c r="D461" s="927"/>
      <c r="E461" s="928"/>
      <c r="F461" s="925"/>
    </row>
    <row r="462" spans="1:6">
      <c r="A462" s="846">
        <v>1</v>
      </c>
      <c r="B462" s="1082" t="s">
        <v>1902</v>
      </c>
      <c r="C462" s="902" t="s">
        <v>9</v>
      </c>
      <c r="D462" s="489">
        <v>30</v>
      </c>
      <c r="E462" s="935">
        <v>7</v>
      </c>
      <c r="F462" s="835">
        <f t="shared" ref="F462:F471" si="24">D462*E462</f>
        <v>210</v>
      </c>
    </row>
    <row r="463" spans="1:6">
      <c r="A463" s="847">
        <v>2</v>
      </c>
      <c r="B463" s="1083" t="s">
        <v>1903</v>
      </c>
      <c r="C463" s="659" t="s">
        <v>9</v>
      </c>
      <c r="D463" s="488">
        <v>10</v>
      </c>
      <c r="E463" s="1032">
        <v>18</v>
      </c>
      <c r="F463" s="836">
        <f t="shared" si="24"/>
        <v>180</v>
      </c>
    </row>
    <row r="464" spans="1:6">
      <c r="A464" s="847">
        <v>3</v>
      </c>
      <c r="B464" s="1083" t="s">
        <v>1904</v>
      </c>
      <c r="C464" s="659" t="s">
        <v>9</v>
      </c>
      <c r="D464" s="488">
        <v>10</v>
      </c>
      <c r="E464" s="1032">
        <v>191</v>
      </c>
      <c r="F464" s="836">
        <f t="shared" si="24"/>
        <v>1910</v>
      </c>
    </row>
    <row r="465" spans="1:6">
      <c r="A465" s="847">
        <v>4</v>
      </c>
      <c r="B465" s="1083" t="s">
        <v>1905</v>
      </c>
      <c r="C465" s="659" t="s">
        <v>9</v>
      </c>
      <c r="D465" s="488">
        <v>10</v>
      </c>
      <c r="E465" s="1032">
        <v>347</v>
      </c>
      <c r="F465" s="836">
        <f t="shared" si="24"/>
        <v>3470</v>
      </c>
    </row>
    <row r="466" spans="1:6">
      <c r="A466" s="847">
        <v>5</v>
      </c>
      <c r="B466" s="1083" t="s">
        <v>1906</v>
      </c>
      <c r="C466" s="659" t="s">
        <v>9</v>
      </c>
      <c r="D466" s="488">
        <v>10</v>
      </c>
      <c r="E466" s="1032">
        <v>63</v>
      </c>
      <c r="F466" s="836">
        <f t="shared" si="24"/>
        <v>630</v>
      </c>
    </row>
    <row r="467" spans="1:6">
      <c r="A467" s="847">
        <v>6</v>
      </c>
      <c r="B467" s="1083" t="s">
        <v>1907</v>
      </c>
      <c r="C467" s="659" t="s">
        <v>9</v>
      </c>
      <c r="D467" s="488">
        <v>10</v>
      </c>
      <c r="E467" s="1032">
        <v>58</v>
      </c>
      <c r="F467" s="836">
        <f t="shared" si="24"/>
        <v>580</v>
      </c>
    </row>
    <row r="468" spans="1:6">
      <c r="A468" s="847">
        <v>7</v>
      </c>
      <c r="B468" s="1083" t="s">
        <v>1908</v>
      </c>
      <c r="C468" s="659" t="s">
        <v>9</v>
      </c>
      <c r="D468" s="488">
        <v>10</v>
      </c>
      <c r="E468" s="1032">
        <v>78</v>
      </c>
      <c r="F468" s="836">
        <f t="shared" si="24"/>
        <v>780</v>
      </c>
    </row>
    <row r="469" spans="1:6">
      <c r="A469" s="847">
        <v>8</v>
      </c>
      <c r="B469" s="1083" t="s">
        <v>1909</v>
      </c>
      <c r="C469" s="659" t="s">
        <v>9</v>
      </c>
      <c r="D469" s="488">
        <v>40</v>
      </c>
      <c r="E469" s="1032">
        <v>9</v>
      </c>
      <c r="F469" s="836">
        <f t="shared" si="24"/>
        <v>360</v>
      </c>
    </row>
    <row r="470" spans="1:6">
      <c r="A470" s="847">
        <v>9</v>
      </c>
      <c r="B470" s="1083" t="s">
        <v>1910</v>
      </c>
      <c r="C470" s="659" t="s">
        <v>9</v>
      </c>
      <c r="D470" s="488">
        <v>1</v>
      </c>
      <c r="E470" s="1032">
        <v>18604</v>
      </c>
      <c r="F470" s="836">
        <f t="shared" si="24"/>
        <v>18604</v>
      </c>
    </row>
    <row r="471" spans="1:6" ht="13.5" thickBot="1">
      <c r="A471" s="848">
        <v>10</v>
      </c>
      <c r="B471" s="1093" t="s">
        <v>1911</v>
      </c>
      <c r="C471" s="909" t="s">
        <v>9</v>
      </c>
      <c r="D471" s="490">
        <v>1</v>
      </c>
      <c r="E471" s="946">
        <v>1110</v>
      </c>
      <c r="F471" s="837">
        <f t="shared" si="24"/>
        <v>1110</v>
      </c>
    </row>
    <row r="472" spans="1:6" ht="13.5" thickBot="1">
      <c r="A472" s="924" t="s">
        <v>1913</v>
      </c>
      <c r="B472" s="1080"/>
      <c r="C472" s="926"/>
      <c r="D472" s="927"/>
      <c r="E472" s="928"/>
      <c r="F472" s="925"/>
    </row>
    <row r="473" spans="1:6">
      <c r="A473" s="947">
        <v>1</v>
      </c>
      <c r="B473" s="1094" t="s">
        <v>1915</v>
      </c>
      <c r="C473" s="902" t="s">
        <v>9</v>
      </c>
      <c r="D473" s="511">
        <v>36</v>
      </c>
      <c r="E473" s="948">
        <v>6</v>
      </c>
      <c r="F473" s="949">
        <f t="shared" ref="F473:F497" si="25">D473*E473</f>
        <v>216</v>
      </c>
    </row>
    <row r="474" spans="1:6">
      <c r="A474" s="950">
        <v>2</v>
      </c>
      <c r="B474" s="1095" t="s">
        <v>1917</v>
      </c>
      <c r="C474" s="659" t="s">
        <v>9</v>
      </c>
      <c r="D474" s="510">
        <v>8</v>
      </c>
      <c r="E474" s="951">
        <v>330</v>
      </c>
      <c r="F474" s="952">
        <f t="shared" si="25"/>
        <v>2640</v>
      </c>
    </row>
    <row r="475" spans="1:6">
      <c r="A475" s="950">
        <v>3</v>
      </c>
      <c r="B475" s="1095" t="s">
        <v>1918</v>
      </c>
      <c r="C475" s="659" t="s">
        <v>9</v>
      </c>
      <c r="D475" s="510">
        <v>1</v>
      </c>
      <c r="E475" s="951">
        <v>751</v>
      </c>
      <c r="F475" s="952">
        <f t="shared" si="25"/>
        <v>751</v>
      </c>
    </row>
    <row r="476" spans="1:6">
      <c r="A476" s="950">
        <v>4</v>
      </c>
      <c r="B476" s="1095" t="s">
        <v>1919</v>
      </c>
      <c r="C476" s="659" t="s">
        <v>9</v>
      </c>
      <c r="D476" s="510">
        <v>9</v>
      </c>
      <c r="E476" s="951">
        <v>77</v>
      </c>
      <c r="F476" s="952">
        <f t="shared" si="25"/>
        <v>693</v>
      </c>
    </row>
    <row r="477" spans="1:6">
      <c r="A477" s="950">
        <v>5</v>
      </c>
      <c r="B477" s="1095" t="s">
        <v>1920</v>
      </c>
      <c r="C477" s="659" t="s">
        <v>9</v>
      </c>
      <c r="D477" s="510">
        <v>30</v>
      </c>
      <c r="E477" s="951">
        <v>55</v>
      </c>
      <c r="F477" s="952">
        <f t="shared" si="25"/>
        <v>1650</v>
      </c>
    </row>
    <row r="478" spans="1:6">
      <c r="A478" s="950">
        <v>6</v>
      </c>
      <c r="B478" s="1095" t="s">
        <v>2292</v>
      </c>
      <c r="C478" s="659" t="s">
        <v>9</v>
      </c>
      <c r="D478" s="510">
        <v>6</v>
      </c>
      <c r="E478" s="951">
        <v>111</v>
      </c>
      <c r="F478" s="952">
        <f t="shared" si="25"/>
        <v>666</v>
      </c>
    </row>
    <row r="479" spans="1:6">
      <c r="A479" s="950">
        <v>7</v>
      </c>
      <c r="B479" s="1095" t="s">
        <v>1921</v>
      </c>
      <c r="C479" s="659" t="s">
        <v>9</v>
      </c>
      <c r="D479" s="510">
        <v>6</v>
      </c>
      <c r="E479" s="951">
        <v>111</v>
      </c>
      <c r="F479" s="952">
        <f t="shared" si="25"/>
        <v>666</v>
      </c>
    </row>
    <row r="480" spans="1:6">
      <c r="A480" s="950">
        <v>8</v>
      </c>
      <c r="B480" s="1095" t="s">
        <v>1922</v>
      </c>
      <c r="C480" s="659" t="s">
        <v>9</v>
      </c>
      <c r="D480" s="510">
        <v>11</v>
      </c>
      <c r="E480" s="951">
        <v>318</v>
      </c>
      <c r="F480" s="952">
        <f t="shared" si="25"/>
        <v>3498</v>
      </c>
    </row>
    <row r="481" spans="1:6">
      <c r="A481" s="950">
        <v>9</v>
      </c>
      <c r="B481" s="1095" t="s">
        <v>1923</v>
      </c>
      <c r="C481" s="659" t="s">
        <v>9</v>
      </c>
      <c r="D481" s="510">
        <v>6</v>
      </c>
      <c r="E481" s="951">
        <v>49</v>
      </c>
      <c r="F481" s="952">
        <f t="shared" si="25"/>
        <v>294</v>
      </c>
    </row>
    <row r="482" spans="1:6">
      <c r="A482" s="950">
        <v>10</v>
      </c>
      <c r="B482" s="1095" t="s">
        <v>1924</v>
      </c>
      <c r="C482" s="659" t="s">
        <v>9</v>
      </c>
      <c r="D482" s="510">
        <v>6</v>
      </c>
      <c r="E482" s="951">
        <v>53</v>
      </c>
      <c r="F482" s="952">
        <f t="shared" si="25"/>
        <v>318</v>
      </c>
    </row>
    <row r="483" spans="1:6">
      <c r="A483" s="950">
        <v>11</v>
      </c>
      <c r="B483" s="1095" t="s">
        <v>1925</v>
      </c>
      <c r="C483" s="659" t="s">
        <v>9</v>
      </c>
      <c r="D483" s="510">
        <v>90</v>
      </c>
      <c r="E483" s="951">
        <v>35</v>
      </c>
      <c r="F483" s="952">
        <f t="shared" si="25"/>
        <v>3150</v>
      </c>
    </row>
    <row r="484" spans="1:6">
      <c r="A484" s="950">
        <v>12</v>
      </c>
      <c r="B484" s="1095" t="s">
        <v>1926</v>
      </c>
      <c r="C484" s="659" t="s">
        <v>9</v>
      </c>
      <c r="D484" s="510">
        <v>6</v>
      </c>
      <c r="E484" s="951">
        <v>127</v>
      </c>
      <c r="F484" s="952">
        <f t="shared" si="25"/>
        <v>762</v>
      </c>
    </row>
    <row r="485" spans="1:6">
      <c r="A485" s="950">
        <v>13</v>
      </c>
      <c r="B485" s="1095" t="s">
        <v>1927</v>
      </c>
      <c r="C485" s="659" t="s">
        <v>9</v>
      </c>
      <c r="D485" s="510">
        <v>36</v>
      </c>
      <c r="E485" s="951">
        <v>88</v>
      </c>
      <c r="F485" s="952">
        <f t="shared" si="25"/>
        <v>3168</v>
      </c>
    </row>
    <row r="486" spans="1:6">
      <c r="A486" s="950">
        <v>14</v>
      </c>
      <c r="B486" s="1095" t="s">
        <v>1928</v>
      </c>
      <c r="C486" s="659" t="s">
        <v>9</v>
      </c>
      <c r="D486" s="510">
        <v>12</v>
      </c>
      <c r="E486" s="951">
        <v>237</v>
      </c>
      <c r="F486" s="952">
        <f t="shared" si="25"/>
        <v>2844</v>
      </c>
    </row>
    <row r="487" spans="1:6">
      <c r="A487" s="950">
        <v>15</v>
      </c>
      <c r="B487" s="1095" t="s">
        <v>1929</v>
      </c>
      <c r="C487" s="659" t="s">
        <v>9</v>
      </c>
      <c r="D487" s="510">
        <v>130</v>
      </c>
      <c r="E487" s="951">
        <v>3</v>
      </c>
      <c r="F487" s="952">
        <f t="shared" si="25"/>
        <v>390</v>
      </c>
    </row>
    <row r="488" spans="1:6">
      <c r="A488" s="950">
        <v>16</v>
      </c>
      <c r="B488" s="1095" t="s">
        <v>1930</v>
      </c>
      <c r="C488" s="659" t="s">
        <v>9</v>
      </c>
      <c r="D488" s="510">
        <v>60</v>
      </c>
      <c r="E488" s="951">
        <v>35</v>
      </c>
      <c r="F488" s="952">
        <f t="shared" si="25"/>
        <v>2100</v>
      </c>
    </row>
    <row r="489" spans="1:6">
      <c r="A489" s="950">
        <v>17</v>
      </c>
      <c r="B489" s="1095" t="s">
        <v>1931</v>
      </c>
      <c r="C489" s="659" t="s">
        <v>9</v>
      </c>
      <c r="D489" s="510">
        <v>15</v>
      </c>
      <c r="E489" s="951">
        <v>858</v>
      </c>
      <c r="F489" s="952">
        <f t="shared" si="25"/>
        <v>12870</v>
      </c>
    </row>
    <row r="490" spans="1:6">
      <c r="A490" s="950">
        <v>18</v>
      </c>
      <c r="B490" s="1095" t="s">
        <v>1932</v>
      </c>
      <c r="C490" s="659" t="s">
        <v>9</v>
      </c>
      <c r="D490" s="510">
        <v>4</v>
      </c>
      <c r="E490" s="951">
        <v>28</v>
      </c>
      <c r="F490" s="952">
        <f t="shared" si="25"/>
        <v>112</v>
      </c>
    </row>
    <row r="491" spans="1:6">
      <c r="A491" s="950">
        <v>19</v>
      </c>
      <c r="B491" s="1095" t="s">
        <v>1933</v>
      </c>
      <c r="C491" s="659" t="s">
        <v>9</v>
      </c>
      <c r="D491" s="510">
        <v>6</v>
      </c>
      <c r="E491" s="951">
        <v>62</v>
      </c>
      <c r="F491" s="952">
        <f t="shared" si="25"/>
        <v>372</v>
      </c>
    </row>
    <row r="492" spans="1:6">
      <c r="A492" s="950">
        <v>20</v>
      </c>
      <c r="B492" s="1095" t="s">
        <v>1934</v>
      </c>
      <c r="C492" s="659" t="s">
        <v>9</v>
      </c>
      <c r="D492" s="510">
        <v>4</v>
      </c>
      <c r="E492" s="951">
        <v>38</v>
      </c>
      <c r="F492" s="952">
        <f t="shared" si="25"/>
        <v>152</v>
      </c>
    </row>
    <row r="493" spans="1:6">
      <c r="A493" s="950">
        <v>21</v>
      </c>
      <c r="B493" s="1095" t="s">
        <v>1935</v>
      </c>
      <c r="C493" s="659" t="s">
        <v>9</v>
      </c>
      <c r="D493" s="510">
        <v>4</v>
      </c>
      <c r="E493" s="951">
        <v>112</v>
      </c>
      <c r="F493" s="952">
        <f t="shared" si="25"/>
        <v>448</v>
      </c>
    </row>
    <row r="494" spans="1:6">
      <c r="A494" s="950">
        <v>22</v>
      </c>
      <c r="B494" s="1095" t="s">
        <v>1936</v>
      </c>
      <c r="C494" s="659" t="s">
        <v>9</v>
      </c>
      <c r="D494" s="510">
        <v>10</v>
      </c>
      <c r="E494" s="951">
        <v>170</v>
      </c>
      <c r="F494" s="952">
        <f t="shared" si="25"/>
        <v>1700</v>
      </c>
    </row>
    <row r="495" spans="1:6">
      <c r="A495" s="950">
        <v>23</v>
      </c>
      <c r="B495" s="1095" t="s">
        <v>1937</v>
      </c>
      <c r="C495" s="659" t="s">
        <v>9</v>
      </c>
      <c r="D495" s="510">
        <v>2</v>
      </c>
      <c r="E495" s="951">
        <v>203</v>
      </c>
      <c r="F495" s="952">
        <f t="shared" si="25"/>
        <v>406</v>
      </c>
    </row>
    <row r="496" spans="1:6">
      <c r="A496" s="950">
        <v>24</v>
      </c>
      <c r="B496" s="1095" t="s">
        <v>1938</v>
      </c>
      <c r="C496" s="659" t="s">
        <v>9</v>
      </c>
      <c r="D496" s="510">
        <v>22</v>
      </c>
      <c r="E496" s="951">
        <v>126</v>
      </c>
      <c r="F496" s="952">
        <f t="shared" si="25"/>
        <v>2772</v>
      </c>
    </row>
    <row r="497" spans="1:6" ht="13.5" thickBot="1">
      <c r="A497" s="953">
        <v>25</v>
      </c>
      <c r="B497" s="1096" t="s">
        <v>1939</v>
      </c>
      <c r="C497" s="909" t="s">
        <v>9</v>
      </c>
      <c r="D497" s="512">
        <v>12</v>
      </c>
      <c r="E497" s="954">
        <v>269</v>
      </c>
      <c r="F497" s="955">
        <f t="shared" si="25"/>
        <v>3228</v>
      </c>
    </row>
    <row r="498" spans="1:6" ht="13.5" thickBot="1">
      <c r="A498" s="1680" t="s">
        <v>1940</v>
      </c>
      <c r="B498" s="1688"/>
      <c r="C498" s="1688"/>
      <c r="D498" s="1688"/>
      <c r="E498" s="1688"/>
      <c r="F498" s="934">
        <f>SUM(F462:F497)</f>
        <v>73700</v>
      </c>
    </row>
    <row r="499" spans="1:6" ht="13.5" thickBot="1"/>
    <row r="500" spans="1:6" ht="13.5" thickBot="1">
      <c r="A500" s="1692" t="s">
        <v>1825</v>
      </c>
      <c r="B500" s="1693"/>
      <c r="C500" s="1693"/>
      <c r="D500" s="1693"/>
      <c r="E500" s="1693"/>
      <c r="F500" s="1694"/>
    </row>
    <row r="501" spans="1:6">
      <c r="A501" s="1695" t="s">
        <v>517</v>
      </c>
      <c r="B501" s="1695" t="s">
        <v>522</v>
      </c>
      <c r="C501" s="1695" t="s">
        <v>575</v>
      </c>
      <c r="D501" s="1684" t="s">
        <v>577</v>
      </c>
      <c r="E501" s="1686" t="s">
        <v>584</v>
      </c>
      <c r="F501" s="1687"/>
    </row>
    <row r="502" spans="1:6" ht="13.5" thickBot="1">
      <c r="A502" s="1696"/>
      <c r="B502" s="1696"/>
      <c r="C502" s="1696"/>
      <c r="D502" s="1685"/>
      <c r="E502" s="895" t="s">
        <v>579</v>
      </c>
      <c r="F502" s="896" t="s">
        <v>578</v>
      </c>
    </row>
    <row r="503" spans="1:6" ht="13.5" thickBot="1">
      <c r="A503" s="1716" t="s">
        <v>1941</v>
      </c>
      <c r="B503" s="1717"/>
      <c r="C503" s="1717"/>
      <c r="D503" s="1717"/>
      <c r="E503" s="1717"/>
      <c r="F503" s="1718"/>
    </row>
    <row r="504" spans="1:6" ht="13.5" thickBot="1">
      <c r="A504" s="924" t="s">
        <v>1942</v>
      </c>
      <c r="B504" s="1080"/>
      <c r="C504" s="926"/>
      <c r="D504" s="927"/>
      <c r="E504" s="928"/>
      <c r="F504" s="925"/>
    </row>
    <row r="505" spans="1:6">
      <c r="A505" s="956">
        <v>1</v>
      </c>
      <c r="B505" s="1097" t="s">
        <v>1943</v>
      </c>
      <c r="C505" s="902" t="s">
        <v>9</v>
      </c>
      <c r="D505" s="513">
        <v>16</v>
      </c>
      <c r="E505" s="957" t="s">
        <v>1916</v>
      </c>
      <c r="F505" s="958">
        <f t="shared" ref="F505:F506" si="26">D505*E505</f>
        <v>96</v>
      </c>
    </row>
    <row r="506" spans="1:6" ht="13.5" thickBot="1">
      <c r="A506" s="959">
        <v>2</v>
      </c>
      <c r="B506" s="1098" t="s">
        <v>2293</v>
      </c>
      <c r="C506" s="909" t="s">
        <v>9</v>
      </c>
      <c r="D506" s="514">
        <v>16</v>
      </c>
      <c r="E506" s="960">
        <v>7</v>
      </c>
      <c r="F506" s="961">
        <f t="shared" si="26"/>
        <v>112</v>
      </c>
    </row>
    <row r="507" spans="1:6" ht="13.5" thickBot="1">
      <c r="A507" s="924" t="s">
        <v>1945</v>
      </c>
      <c r="B507" s="1080"/>
      <c r="C507" s="926"/>
      <c r="D507" s="927"/>
      <c r="E507" s="928"/>
      <c r="F507" s="925"/>
    </row>
    <row r="508" spans="1:6" ht="13.5" thickBot="1">
      <c r="A508" s="962">
        <v>1</v>
      </c>
      <c r="B508" s="963" t="s">
        <v>1944</v>
      </c>
      <c r="C508" s="964" t="s">
        <v>9</v>
      </c>
      <c r="D508" s="516">
        <v>24</v>
      </c>
      <c r="E508" s="965">
        <v>9</v>
      </c>
      <c r="F508" s="966">
        <f>D508*E508</f>
        <v>216</v>
      </c>
    </row>
    <row r="509" spans="1:6" ht="13.5" thickBot="1">
      <c r="A509" s="924" t="s">
        <v>1957</v>
      </c>
      <c r="B509" s="1080"/>
      <c r="C509" s="926"/>
      <c r="D509" s="927"/>
      <c r="E509" s="928"/>
      <c r="F509" s="925"/>
    </row>
    <row r="510" spans="1:6">
      <c r="A510" s="956">
        <v>1</v>
      </c>
      <c r="B510" s="1099" t="s">
        <v>1915</v>
      </c>
      <c r="C510" s="967" t="s">
        <v>9</v>
      </c>
      <c r="D510" s="504">
        <v>36</v>
      </c>
      <c r="E510" s="943">
        <v>6</v>
      </c>
      <c r="F510" s="949">
        <f>D510*E510</f>
        <v>216</v>
      </c>
    </row>
    <row r="511" spans="1:6">
      <c r="A511" s="968">
        <v>2</v>
      </c>
      <c r="B511" s="1100" t="s">
        <v>1946</v>
      </c>
      <c r="C511" s="969" t="s">
        <v>9</v>
      </c>
      <c r="D511" s="505">
        <v>8</v>
      </c>
      <c r="E511" s="944">
        <v>323</v>
      </c>
      <c r="F511" s="952">
        <f>D511*E511</f>
        <v>2584</v>
      </c>
    </row>
    <row r="512" spans="1:6">
      <c r="A512" s="968">
        <v>3</v>
      </c>
      <c r="B512" s="1100" t="s">
        <v>1947</v>
      </c>
      <c r="C512" s="969" t="s">
        <v>9</v>
      </c>
      <c r="D512" s="505">
        <v>1</v>
      </c>
      <c r="E512" s="944">
        <v>789</v>
      </c>
      <c r="F512" s="952">
        <f t="shared" ref="F512:F533" si="27">D512*E512</f>
        <v>789</v>
      </c>
    </row>
    <row r="513" spans="1:6">
      <c r="A513" s="968">
        <v>4</v>
      </c>
      <c r="B513" s="1100" t="s">
        <v>1919</v>
      </c>
      <c r="C513" s="969" t="s">
        <v>9</v>
      </c>
      <c r="D513" s="505">
        <v>9</v>
      </c>
      <c r="E513" s="944">
        <v>77</v>
      </c>
      <c r="F513" s="952">
        <f t="shared" si="27"/>
        <v>693</v>
      </c>
    </row>
    <row r="514" spans="1:6">
      <c r="A514" s="968">
        <v>5</v>
      </c>
      <c r="B514" s="1100" t="s">
        <v>1948</v>
      </c>
      <c r="C514" s="969" t="s">
        <v>9</v>
      </c>
      <c r="D514" s="505">
        <v>3</v>
      </c>
      <c r="E514" s="944">
        <v>82</v>
      </c>
      <c r="F514" s="952">
        <f t="shared" si="27"/>
        <v>246</v>
      </c>
    </row>
    <row r="515" spans="1:6">
      <c r="A515" s="968">
        <v>6</v>
      </c>
      <c r="B515" s="1100" t="s">
        <v>2292</v>
      </c>
      <c r="C515" s="969" t="s">
        <v>9</v>
      </c>
      <c r="D515" s="505">
        <v>2</v>
      </c>
      <c r="E515" s="944">
        <v>141</v>
      </c>
      <c r="F515" s="952">
        <f t="shared" si="27"/>
        <v>282</v>
      </c>
    </row>
    <row r="516" spans="1:6">
      <c r="A516" s="968">
        <v>7</v>
      </c>
      <c r="B516" s="1100" t="s">
        <v>1921</v>
      </c>
      <c r="C516" s="969" t="s">
        <v>9</v>
      </c>
      <c r="D516" s="505">
        <v>2</v>
      </c>
      <c r="E516" s="944">
        <v>141</v>
      </c>
      <c r="F516" s="952">
        <f t="shared" si="27"/>
        <v>282</v>
      </c>
    </row>
    <row r="517" spans="1:6">
      <c r="A517" s="968">
        <v>8</v>
      </c>
      <c r="B517" s="1100" t="s">
        <v>1922</v>
      </c>
      <c r="C517" s="969" t="s">
        <v>9</v>
      </c>
      <c r="D517" s="505">
        <v>2</v>
      </c>
      <c r="E517" s="944">
        <v>355</v>
      </c>
      <c r="F517" s="952">
        <f t="shared" si="27"/>
        <v>710</v>
      </c>
    </row>
    <row r="518" spans="1:6">
      <c r="A518" s="968">
        <v>9</v>
      </c>
      <c r="B518" s="1100" t="s">
        <v>1923</v>
      </c>
      <c r="C518" s="969" t="s">
        <v>9</v>
      </c>
      <c r="D518" s="505">
        <v>1</v>
      </c>
      <c r="E518" s="944">
        <v>123</v>
      </c>
      <c r="F518" s="952">
        <f t="shared" si="27"/>
        <v>123</v>
      </c>
    </row>
    <row r="519" spans="1:6">
      <c r="A519" s="968">
        <v>10</v>
      </c>
      <c r="B519" s="1100" t="s">
        <v>1949</v>
      </c>
      <c r="C519" s="969" t="s">
        <v>9</v>
      </c>
      <c r="D519" s="505">
        <v>90</v>
      </c>
      <c r="E519" s="944">
        <v>35</v>
      </c>
      <c r="F519" s="952">
        <f t="shared" si="27"/>
        <v>3150</v>
      </c>
    </row>
    <row r="520" spans="1:6">
      <c r="A520" s="968">
        <v>11</v>
      </c>
      <c r="B520" s="1100" t="s">
        <v>1950</v>
      </c>
      <c r="C520" s="969" t="s">
        <v>9</v>
      </c>
      <c r="D520" s="505">
        <v>8</v>
      </c>
      <c r="E520" s="944">
        <v>123</v>
      </c>
      <c r="F520" s="952">
        <f t="shared" si="27"/>
        <v>984</v>
      </c>
    </row>
    <row r="521" spans="1:6">
      <c r="A521" s="968">
        <v>12</v>
      </c>
      <c r="B521" s="1100" t="s">
        <v>1951</v>
      </c>
      <c r="C521" s="969" t="s">
        <v>9</v>
      </c>
      <c r="D521" s="505">
        <v>48</v>
      </c>
      <c r="E521" s="944">
        <v>88</v>
      </c>
      <c r="F521" s="952">
        <f t="shared" si="27"/>
        <v>4224</v>
      </c>
    </row>
    <row r="522" spans="1:6">
      <c r="A522" s="968">
        <v>13</v>
      </c>
      <c r="B522" s="1100" t="s">
        <v>1928</v>
      </c>
      <c r="C522" s="969" t="s">
        <v>9</v>
      </c>
      <c r="D522" s="505">
        <v>14</v>
      </c>
      <c r="E522" s="944">
        <v>236</v>
      </c>
      <c r="F522" s="952">
        <f t="shared" si="27"/>
        <v>3304</v>
      </c>
    </row>
    <row r="523" spans="1:6">
      <c r="A523" s="968">
        <v>14</v>
      </c>
      <c r="B523" s="1100" t="s">
        <v>1929</v>
      </c>
      <c r="C523" s="969" t="s">
        <v>9</v>
      </c>
      <c r="D523" s="505">
        <v>200</v>
      </c>
      <c r="E523" s="944">
        <v>3</v>
      </c>
      <c r="F523" s="952">
        <f t="shared" si="27"/>
        <v>600</v>
      </c>
    </row>
    <row r="524" spans="1:6">
      <c r="A524" s="968">
        <v>15</v>
      </c>
      <c r="B524" s="1100" t="s">
        <v>1952</v>
      </c>
      <c r="C524" s="969" t="s">
        <v>9</v>
      </c>
      <c r="D524" s="505">
        <v>66</v>
      </c>
      <c r="E524" s="944">
        <v>35</v>
      </c>
      <c r="F524" s="952">
        <f t="shared" si="27"/>
        <v>2310</v>
      </c>
    </row>
    <row r="525" spans="1:6">
      <c r="A525" s="968">
        <v>16</v>
      </c>
      <c r="B525" s="1100" t="s">
        <v>1953</v>
      </c>
      <c r="C525" s="969" t="s">
        <v>9</v>
      </c>
      <c r="D525" s="505">
        <v>18</v>
      </c>
      <c r="E525" s="944">
        <v>812</v>
      </c>
      <c r="F525" s="952">
        <f t="shared" si="27"/>
        <v>14616</v>
      </c>
    </row>
    <row r="526" spans="1:6">
      <c r="A526" s="968">
        <v>17</v>
      </c>
      <c r="B526" s="1100" t="s">
        <v>1932</v>
      </c>
      <c r="C526" s="969" t="s">
        <v>9</v>
      </c>
      <c r="D526" s="505">
        <v>4</v>
      </c>
      <c r="E526" s="944">
        <v>28</v>
      </c>
      <c r="F526" s="952">
        <f t="shared" si="27"/>
        <v>112</v>
      </c>
    </row>
    <row r="527" spans="1:6">
      <c r="A527" s="968">
        <v>18</v>
      </c>
      <c r="B527" s="1100" t="s">
        <v>1933</v>
      </c>
      <c r="C527" s="969" t="s">
        <v>9</v>
      </c>
      <c r="D527" s="505">
        <v>6</v>
      </c>
      <c r="E527" s="944">
        <v>62</v>
      </c>
      <c r="F527" s="952">
        <f t="shared" si="27"/>
        <v>372</v>
      </c>
    </row>
    <row r="528" spans="1:6">
      <c r="A528" s="968">
        <v>19</v>
      </c>
      <c r="B528" s="1100" t="s">
        <v>1954</v>
      </c>
      <c r="C528" s="969" t="s">
        <v>9</v>
      </c>
      <c r="D528" s="505">
        <v>5</v>
      </c>
      <c r="E528" s="944">
        <v>28</v>
      </c>
      <c r="F528" s="952">
        <f t="shared" si="27"/>
        <v>140</v>
      </c>
    </row>
    <row r="529" spans="1:6">
      <c r="A529" s="968">
        <v>20</v>
      </c>
      <c r="B529" s="1100" t="s">
        <v>1955</v>
      </c>
      <c r="C529" s="969" t="s">
        <v>9</v>
      </c>
      <c r="D529" s="505">
        <v>5</v>
      </c>
      <c r="E529" s="944">
        <v>83</v>
      </c>
      <c r="F529" s="952">
        <f t="shared" si="27"/>
        <v>415</v>
      </c>
    </row>
    <row r="530" spans="1:6">
      <c r="A530" s="968">
        <v>21</v>
      </c>
      <c r="B530" s="1100" t="s">
        <v>1936</v>
      </c>
      <c r="C530" s="969" t="s">
        <v>9</v>
      </c>
      <c r="D530" s="505">
        <v>14</v>
      </c>
      <c r="E530" s="944">
        <v>168</v>
      </c>
      <c r="F530" s="952">
        <f t="shared" si="27"/>
        <v>2352</v>
      </c>
    </row>
    <row r="531" spans="1:6">
      <c r="A531" s="968">
        <v>22</v>
      </c>
      <c r="B531" s="1100" t="s">
        <v>1937</v>
      </c>
      <c r="C531" s="969" t="s">
        <v>9</v>
      </c>
      <c r="D531" s="505">
        <v>3</v>
      </c>
      <c r="E531" s="944">
        <v>188</v>
      </c>
      <c r="F531" s="952">
        <f t="shared" si="27"/>
        <v>564</v>
      </c>
    </row>
    <row r="532" spans="1:6">
      <c r="A532" s="968">
        <v>23</v>
      </c>
      <c r="B532" s="1100" t="s">
        <v>1938</v>
      </c>
      <c r="C532" s="969" t="s">
        <v>9</v>
      </c>
      <c r="D532" s="505">
        <v>18</v>
      </c>
      <c r="E532" s="944">
        <v>124</v>
      </c>
      <c r="F532" s="952">
        <f t="shared" si="27"/>
        <v>2232</v>
      </c>
    </row>
    <row r="533" spans="1:6" ht="13.5" thickBot="1">
      <c r="A533" s="970">
        <v>24</v>
      </c>
      <c r="B533" s="1101" t="s">
        <v>1956</v>
      </c>
      <c r="C533" s="971" t="s">
        <v>9</v>
      </c>
      <c r="D533" s="515">
        <v>15</v>
      </c>
      <c r="E533" s="972">
        <v>268</v>
      </c>
      <c r="F533" s="973">
        <f t="shared" si="27"/>
        <v>4020</v>
      </c>
    </row>
    <row r="534" spans="1:6" ht="13.5" thickBot="1">
      <c r="A534" s="1705" t="s">
        <v>1958</v>
      </c>
      <c r="B534" s="1681"/>
      <c r="C534" s="1681"/>
      <c r="D534" s="1681"/>
      <c r="E534" s="1681"/>
      <c r="F534" s="919">
        <f>SUM(F505:F533)</f>
        <v>45744</v>
      </c>
    </row>
    <row r="535" spans="1:6" ht="13.5" thickBot="1"/>
    <row r="536" spans="1:6" ht="13.5" thickBot="1">
      <c r="A536" s="1692" t="s">
        <v>1825</v>
      </c>
      <c r="B536" s="1693"/>
      <c r="C536" s="1693"/>
      <c r="D536" s="1693"/>
      <c r="E536" s="1693"/>
      <c r="F536" s="1694"/>
    </row>
    <row r="537" spans="1:6">
      <c r="A537" s="1695" t="s">
        <v>517</v>
      </c>
      <c r="B537" s="1695" t="s">
        <v>522</v>
      </c>
      <c r="C537" s="1695" t="s">
        <v>575</v>
      </c>
      <c r="D537" s="1684" t="s">
        <v>577</v>
      </c>
      <c r="E537" s="1686" t="s">
        <v>584</v>
      </c>
      <c r="F537" s="1687"/>
    </row>
    <row r="538" spans="1:6" ht="13.5" thickBot="1">
      <c r="A538" s="1696"/>
      <c r="B538" s="1696"/>
      <c r="C538" s="1696"/>
      <c r="D538" s="1685"/>
      <c r="E538" s="895" t="s">
        <v>579</v>
      </c>
      <c r="F538" s="896" t="s">
        <v>578</v>
      </c>
    </row>
    <row r="539" spans="1:6" ht="13.5" thickBot="1">
      <c r="A539" s="1716" t="s">
        <v>1960</v>
      </c>
      <c r="B539" s="1717"/>
      <c r="C539" s="1717"/>
      <c r="D539" s="1717"/>
      <c r="E539" s="1717"/>
      <c r="F539" s="1718"/>
    </row>
    <row r="540" spans="1:6" ht="13.5" thickBot="1">
      <c r="A540" s="924" t="s">
        <v>1961</v>
      </c>
      <c r="B540" s="1080"/>
      <c r="C540" s="926"/>
      <c r="D540" s="927"/>
      <c r="E540" s="928"/>
      <c r="F540" s="925"/>
    </row>
    <row r="541" spans="1:6">
      <c r="A541" s="846">
        <v>1</v>
      </c>
      <c r="B541" s="797" t="s">
        <v>2294</v>
      </c>
      <c r="C541" s="902" t="s">
        <v>9</v>
      </c>
      <c r="D541" s="489">
        <v>8</v>
      </c>
      <c r="E541" s="824">
        <v>17</v>
      </c>
      <c r="F541" s="835">
        <f>D541*E541</f>
        <v>136</v>
      </c>
    </row>
    <row r="542" spans="1:6">
      <c r="A542" s="847">
        <v>2</v>
      </c>
      <c r="B542" s="148" t="s">
        <v>2293</v>
      </c>
      <c r="C542" s="659" t="s">
        <v>9</v>
      </c>
      <c r="D542" s="488">
        <v>8</v>
      </c>
      <c r="E542" s="825">
        <v>12</v>
      </c>
      <c r="F542" s="836">
        <f>D542*E542</f>
        <v>96</v>
      </c>
    </row>
    <row r="543" spans="1:6" ht="13.5" thickBot="1">
      <c r="A543" s="848">
        <v>3</v>
      </c>
      <c r="B543" s="1085" t="s">
        <v>1959</v>
      </c>
      <c r="C543" s="909" t="s">
        <v>9</v>
      </c>
      <c r="D543" s="490">
        <v>8</v>
      </c>
      <c r="E543" s="826">
        <v>12</v>
      </c>
      <c r="F543" s="837">
        <f>D543*E543</f>
        <v>96</v>
      </c>
    </row>
    <row r="544" spans="1:6" ht="13.5" thickBot="1">
      <c r="A544" s="974" t="s">
        <v>1962</v>
      </c>
      <c r="B544" s="1102"/>
      <c r="C544" s="975"/>
      <c r="D544" s="976"/>
      <c r="E544" s="977"/>
      <c r="F544" s="978"/>
    </row>
    <row r="545" spans="1:6">
      <c r="A545" s="929">
        <v>1</v>
      </c>
      <c r="B545" s="1081" t="s">
        <v>2295</v>
      </c>
      <c r="C545" s="902" t="s">
        <v>9</v>
      </c>
      <c r="D545" s="495">
        <v>12</v>
      </c>
      <c r="E545" s="979">
        <v>13</v>
      </c>
      <c r="F545" s="835">
        <f>D545*E545</f>
        <v>156</v>
      </c>
    </row>
    <row r="546" spans="1:6">
      <c r="A546" s="930">
        <v>2</v>
      </c>
      <c r="B546" s="147" t="s">
        <v>1963</v>
      </c>
      <c r="C546" s="659" t="s">
        <v>9</v>
      </c>
      <c r="D546" s="496">
        <v>2</v>
      </c>
      <c r="E546" s="980">
        <v>5647</v>
      </c>
      <c r="F546" s="836">
        <f t="shared" ref="F546:F562" si="28">D546*E546</f>
        <v>11294</v>
      </c>
    </row>
    <row r="547" spans="1:6">
      <c r="A547" s="930">
        <v>3</v>
      </c>
      <c r="B547" s="147" t="s">
        <v>1964</v>
      </c>
      <c r="C547" s="659" t="s">
        <v>9</v>
      </c>
      <c r="D547" s="496">
        <v>2</v>
      </c>
      <c r="E547" s="980">
        <v>5705</v>
      </c>
      <c r="F547" s="836">
        <f t="shared" si="28"/>
        <v>11410</v>
      </c>
    </row>
    <row r="548" spans="1:6">
      <c r="A548" s="930">
        <v>4</v>
      </c>
      <c r="B548" s="147" t="s">
        <v>1965</v>
      </c>
      <c r="C548" s="659" t="s">
        <v>9</v>
      </c>
      <c r="D548" s="496">
        <v>2</v>
      </c>
      <c r="E548" s="980">
        <v>3159</v>
      </c>
      <c r="F548" s="836">
        <f t="shared" si="28"/>
        <v>6318</v>
      </c>
    </row>
    <row r="549" spans="1:6">
      <c r="A549" s="930">
        <v>5</v>
      </c>
      <c r="B549" s="147" t="s">
        <v>1966</v>
      </c>
      <c r="C549" s="659" t="s">
        <v>9</v>
      </c>
      <c r="D549" s="496">
        <v>2</v>
      </c>
      <c r="E549" s="980">
        <v>7235</v>
      </c>
      <c r="F549" s="836">
        <f t="shared" si="28"/>
        <v>14470</v>
      </c>
    </row>
    <row r="550" spans="1:6">
      <c r="A550" s="930">
        <v>6</v>
      </c>
      <c r="B550" s="147" t="s">
        <v>1967</v>
      </c>
      <c r="C550" s="659" t="s">
        <v>9</v>
      </c>
      <c r="D550" s="496">
        <v>1</v>
      </c>
      <c r="E550" s="980">
        <v>12716</v>
      </c>
      <c r="F550" s="836">
        <f t="shared" si="28"/>
        <v>12716</v>
      </c>
    </row>
    <row r="551" spans="1:6">
      <c r="A551" s="930">
        <v>7</v>
      </c>
      <c r="B551" s="147" t="s">
        <v>1968</v>
      </c>
      <c r="C551" s="659" t="s">
        <v>9</v>
      </c>
      <c r="D551" s="496">
        <v>1</v>
      </c>
      <c r="E551" s="980">
        <v>9121</v>
      </c>
      <c r="F551" s="836">
        <f t="shared" si="28"/>
        <v>9121</v>
      </c>
    </row>
    <row r="552" spans="1:6">
      <c r="A552" s="930">
        <v>8</v>
      </c>
      <c r="B552" s="147" t="s">
        <v>1969</v>
      </c>
      <c r="C552" s="659" t="s">
        <v>9</v>
      </c>
      <c r="D552" s="496">
        <v>2</v>
      </c>
      <c r="E552" s="980">
        <v>188</v>
      </c>
      <c r="F552" s="836">
        <f t="shared" si="28"/>
        <v>376</v>
      </c>
    </row>
    <row r="553" spans="1:6">
      <c r="A553" s="930">
        <v>9</v>
      </c>
      <c r="B553" s="147" t="s">
        <v>1970</v>
      </c>
      <c r="C553" s="659" t="s">
        <v>9</v>
      </c>
      <c r="D553" s="496">
        <v>16</v>
      </c>
      <c r="E553" s="980">
        <v>8</v>
      </c>
      <c r="F553" s="836">
        <f t="shared" si="28"/>
        <v>128</v>
      </c>
    </row>
    <row r="554" spans="1:6">
      <c r="A554" s="930">
        <v>10</v>
      </c>
      <c r="B554" s="147" t="s">
        <v>1971</v>
      </c>
      <c r="C554" s="659" t="s">
        <v>9</v>
      </c>
      <c r="D554" s="496">
        <v>16</v>
      </c>
      <c r="E554" s="980">
        <v>7</v>
      </c>
      <c r="F554" s="836">
        <f t="shared" si="28"/>
        <v>112</v>
      </c>
    </row>
    <row r="555" spans="1:6">
      <c r="A555" s="930">
        <v>11</v>
      </c>
      <c r="B555" s="147" t="s">
        <v>1972</v>
      </c>
      <c r="C555" s="659" t="s">
        <v>9</v>
      </c>
      <c r="D555" s="496">
        <v>16</v>
      </c>
      <c r="E555" s="980">
        <v>7</v>
      </c>
      <c r="F555" s="836">
        <f t="shared" si="28"/>
        <v>112</v>
      </c>
    </row>
    <row r="556" spans="1:6">
      <c r="A556" s="930">
        <v>12</v>
      </c>
      <c r="B556" s="147" t="s">
        <v>1973</v>
      </c>
      <c r="C556" s="659" t="s">
        <v>9</v>
      </c>
      <c r="D556" s="496">
        <v>160</v>
      </c>
      <c r="E556" s="980">
        <v>8</v>
      </c>
      <c r="F556" s="836">
        <f t="shared" si="28"/>
        <v>1280</v>
      </c>
    </row>
    <row r="557" spans="1:6">
      <c r="A557" s="930">
        <v>13</v>
      </c>
      <c r="B557" s="147" t="s">
        <v>1974</v>
      </c>
      <c r="C557" s="659" t="s">
        <v>9</v>
      </c>
      <c r="D557" s="496">
        <v>24</v>
      </c>
      <c r="E557" s="980">
        <v>12</v>
      </c>
      <c r="F557" s="836">
        <f t="shared" si="28"/>
        <v>288</v>
      </c>
    </row>
    <row r="558" spans="1:6">
      <c r="A558" s="930">
        <v>14</v>
      </c>
      <c r="B558" s="147" t="s">
        <v>1975</v>
      </c>
      <c r="C558" s="659" t="s">
        <v>9</v>
      </c>
      <c r="D558" s="496">
        <v>22</v>
      </c>
      <c r="E558" s="980">
        <v>12</v>
      </c>
      <c r="F558" s="836">
        <f t="shared" si="28"/>
        <v>264</v>
      </c>
    </row>
    <row r="559" spans="1:6">
      <c r="A559" s="930">
        <v>15</v>
      </c>
      <c r="B559" s="147" t="s">
        <v>1976</v>
      </c>
      <c r="C559" s="659" t="s">
        <v>9</v>
      </c>
      <c r="D559" s="496">
        <v>6</v>
      </c>
      <c r="E559" s="980">
        <v>26</v>
      </c>
      <c r="F559" s="836">
        <f t="shared" si="28"/>
        <v>156</v>
      </c>
    </row>
    <row r="560" spans="1:6">
      <c r="A560" s="930">
        <v>16</v>
      </c>
      <c r="B560" s="147" t="s">
        <v>1977</v>
      </c>
      <c r="C560" s="659" t="s">
        <v>9</v>
      </c>
      <c r="D560" s="496">
        <v>6</v>
      </c>
      <c r="E560" s="980">
        <v>26</v>
      </c>
      <c r="F560" s="836">
        <f t="shared" si="28"/>
        <v>156</v>
      </c>
    </row>
    <row r="561" spans="1:6">
      <c r="A561" s="930">
        <v>17</v>
      </c>
      <c r="B561" s="147" t="s">
        <v>1978</v>
      </c>
      <c r="C561" s="659" t="s">
        <v>9</v>
      </c>
      <c r="D561" s="496">
        <v>436</v>
      </c>
      <c r="E561" s="980">
        <v>2</v>
      </c>
      <c r="F561" s="836">
        <f t="shared" si="28"/>
        <v>872</v>
      </c>
    </row>
    <row r="562" spans="1:6" ht="13.5" thickBot="1">
      <c r="A562" s="981">
        <v>18</v>
      </c>
      <c r="B562" s="1086" t="s">
        <v>1979</v>
      </c>
      <c r="C562" s="909" t="s">
        <v>9</v>
      </c>
      <c r="D562" s="497">
        <v>436</v>
      </c>
      <c r="E562" s="982">
        <v>2</v>
      </c>
      <c r="F562" s="837">
        <f t="shared" si="28"/>
        <v>872</v>
      </c>
    </row>
    <row r="563" spans="1:6" ht="13.5" thickBot="1">
      <c r="A563" s="974" t="s">
        <v>1980</v>
      </c>
      <c r="B563" s="1102"/>
      <c r="C563" s="975"/>
      <c r="D563" s="976"/>
      <c r="E563" s="977"/>
      <c r="F563" s="978"/>
    </row>
    <row r="564" spans="1:6">
      <c r="A564" s="929">
        <v>1</v>
      </c>
      <c r="B564" s="1103" t="s">
        <v>1932</v>
      </c>
      <c r="C564" s="902" t="s">
        <v>9</v>
      </c>
      <c r="D564" s="495">
        <v>4</v>
      </c>
      <c r="E564" s="983">
        <v>28</v>
      </c>
      <c r="F564" s="835">
        <f>D564*E564</f>
        <v>112</v>
      </c>
    </row>
    <row r="565" spans="1:6">
      <c r="A565" s="930">
        <v>2</v>
      </c>
      <c r="B565" s="1104" t="s">
        <v>1929</v>
      </c>
      <c r="C565" s="659" t="s">
        <v>9</v>
      </c>
      <c r="D565" s="496">
        <v>22</v>
      </c>
      <c r="E565" s="984">
        <v>6</v>
      </c>
      <c r="F565" s="836">
        <f t="shared" ref="F565:F577" si="29">D565*E565</f>
        <v>132</v>
      </c>
    </row>
    <row r="566" spans="1:6">
      <c r="A566" s="930">
        <v>3</v>
      </c>
      <c r="B566" s="1104" t="s">
        <v>2296</v>
      </c>
      <c r="C566" s="659" t="s">
        <v>9</v>
      </c>
      <c r="D566" s="496">
        <v>6</v>
      </c>
      <c r="E566" s="984">
        <v>111</v>
      </c>
      <c r="F566" s="836">
        <f t="shared" si="29"/>
        <v>666</v>
      </c>
    </row>
    <row r="567" spans="1:6">
      <c r="A567" s="930">
        <v>4</v>
      </c>
      <c r="B567" s="1104" t="s">
        <v>2297</v>
      </c>
      <c r="C567" s="659" t="s">
        <v>9</v>
      </c>
      <c r="D567" s="496">
        <v>6</v>
      </c>
      <c r="E567" s="984">
        <v>111</v>
      </c>
      <c r="F567" s="836">
        <f t="shared" si="29"/>
        <v>666</v>
      </c>
    </row>
    <row r="568" spans="1:6">
      <c r="A568" s="930">
        <v>5</v>
      </c>
      <c r="B568" s="1104" t="s">
        <v>1981</v>
      </c>
      <c r="C568" s="659" t="s">
        <v>9</v>
      </c>
      <c r="D568" s="496">
        <v>4</v>
      </c>
      <c r="E568" s="984">
        <v>332</v>
      </c>
      <c r="F568" s="836">
        <f t="shared" si="29"/>
        <v>1328</v>
      </c>
    </row>
    <row r="569" spans="1:6">
      <c r="A569" s="930">
        <v>6</v>
      </c>
      <c r="B569" s="1104" t="s">
        <v>1982</v>
      </c>
      <c r="C569" s="659" t="s">
        <v>9</v>
      </c>
      <c r="D569" s="496">
        <v>14</v>
      </c>
      <c r="E569" s="984">
        <v>59</v>
      </c>
      <c r="F569" s="836">
        <f t="shared" si="29"/>
        <v>826</v>
      </c>
    </row>
    <row r="570" spans="1:6">
      <c r="A570" s="930">
        <v>7</v>
      </c>
      <c r="B570" s="1104" t="s">
        <v>1983</v>
      </c>
      <c r="C570" s="659" t="s">
        <v>9</v>
      </c>
      <c r="D570" s="496">
        <v>22</v>
      </c>
      <c r="E570" s="984">
        <v>38</v>
      </c>
      <c r="F570" s="836">
        <f t="shared" si="29"/>
        <v>836</v>
      </c>
    </row>
    <row r="571" spans="1:6">
      <c r="A571" s="930">
        <v>8</v>
      </c>
      <c r="B571" s="1104" t="s">
        <v>1931</v>
      </c>
      <c r="C571" s="659" t="s">
        <v>9</v>
      </c>
      <c r="D571" s="496">
        <v>3</v>
      </c>
      <c r="E571" s="984">
        <v>873</v>
      </c>
      <c r="F571" s="836">
        <f t="shared" si="29"/>
        <v>2619</v>
      </c>
    </row>
    <row r="572" spans="1:6">
      <c r="A572" s="930">
        <v>9</v>
      </c>
      <c r="B572" s="1104" t="s">
        <v>1954</v>
      </c>
      <c r="C572" s="659" t="s">
        <v>9</v>
      </c>
      <c r="D572" s="496">
        <v>4</v>
      </c>
      <c r="E572" s="984">
        <v>32</v>
      </c>
      <c r="F572" s="836">
        <f t="shared" si="29"/>
        <v>128</v>
      </c>
    </row>
    <row r="573" spans="1:6">
      <c r="A573" s="930">
        <v>10</v>
      </c>
      <c r="B573" s="1104" t="s">
        <v>1955</v>
      </c>
      <c r="C573" s="659" t="s">
        <v>9</v>
      </c>
      <c r="D573" s="496">
        <v>4</v>
      </c>
      <c r="E573" s="984">
        <v>87</v>
      </c>
      <c r="F573" s="836">
        <f t="shared" si="29"/>
        <v>348</v>
      </c>
    </row>
    <row r="574" spans="1:6">
      <c r="A574" s="930">
        <v>11</v>
      </c>
      <c r="B574" s="1104" t="s">
        <v>1936</v>
      </c>
      <c r="C574" s="659" t="s">
        <v>9</v>
      </c>
      <c r="D574" s="496">
        <v>10</v>
      </c>
      <c r="E574" s="984">
        <v>170</v>
      </c>
      <c r="F574" s="836">
        <f t="shared" si="29"/>
        <v>1700</v>
      </c>
    </row>
    <row r="575" spans="1:6">
      <c r="A575" s="930">
        <v>12</v>
      </c>
      <c r="B575" s="1104" t="s">
        <v>1937</v>
      </c>
      <c r="C575" s="659" t="s">
        <v>9</v>
      </c>
      <c r="D575" s="496">
        <v>2</v>
      </c>
      <c r="E575" s="984">
        <v>203</v>
      </c>
      <c r="F575" s="836">
        <f t="shared" si="29"/>
        <v>406</v>
      </c>
    </row>
    <row r="576" spans="1:6">
      <c r="A576" s="930">
        <v>13</v>
      </c>
      <c r="B576" s="1104" t="s">
        <v>1938</v>
      </c>
      <c r="C576" s="659" t="s">
        <v>9</v>
      </c>
      <c r="D576" s="496">
        <v>20</v>
      </c>
      <c r="E576" s="984">
        <v>123</v>
      </c>
      <c r="F576" s="836">
        <f t="shared" si="29"/>
        <v>2460</v>
      </c>
    </row>
    <row r="577" spans="1:6" ht="13.5" thickBot="1">
      <c r="A577" s="981">
        <v>14</v>
      </c>
      <c r="B577" s="1105" t="s">
        <v>1956</v>
      </c>
      <c r="C577" s="909" t="s">
        <v>9</v>
      </c>
      <c r="D577" s="497">
        <v>5</v>
      </c>
      <c r="E577" s="985">
        <v>280</v>
      </c>
      <c r="F577" s="837">
        <f t="shared" si="29"/>
        <v>1400</v>
      </c>
    </row>
    <row r="578" spans="1:6" ht="13.5" thickBot="1">
      <c r="A578" s="1705" t="s">
        <v>1994</v>
      </c>
      <c r="B578" s="1681"/>
      <c r="C578" s="1681"/>
      <c r="D578" s="1681"/>
      <c r="E578" s="1681"/>
      <c r="F578" s="919">
        <f>SUM(F541:F577)</f>
        <v>84056</v>
      </c>
    </row>
    <row r="579" spans="1:6" ht="13.5" thickBot="1"/>
    <row r="580" spans="1:6" ht="13.5" thickBot="1">
      <c r="A580" s="1692" t="s">
        <v>1825</v>
      </c>
      <c r="B580" s="1693"/>
      <c r="C580" s="1693"/>
      <c r="D580" s="1693"/>
      <c r="E580" s="1693"/>
      <c r="F580" s="1694"/>
    </row>
    <row r="581" spans="1:6">
      <c r="A581" s="1695" t="s">
        <v>517</v>
      </c>
      <c r="B581" s="1695" t="s">
        <v>522</v>
      </c>
      <c r="C581" s="1695" t="s">
        <v>575</v>
      </c>
      <c r="D581" s="1684" t="s">
        <v>577</v>
      </c>
      <c r="E581" s="1686" t="s">
        <v>584</v>
      </c>
      <c r="F581" s="1687"/>
    </row>
    <row r="582" spans="1:6" ht="13.5" thickBot="1">
      <c r="A582" s="1696"/>
      <c r="B582" s="1696"/>
      <c r="C582" s="1696"/>
      <c r="D582" s="1685"/>
      <c r="E582" s="895" t="s">
        <v>579</v>
      </c>
      <c r="F582" s="896" t="s">
        <v>578</v>
      </c>
    </row>
    <row r="583" spans="1:6" ht="13.5" thickBot="1">
      <c r="A583" s="1716" t="s">
        <v>1995</v>
      </c>
      <c r="B583" s="1717"/>
      <c r="C583" s="1717"/>
      <c r="D583" s="1717"/>
      <c r="E583" s="1717"/>
      <c r="F583" s="1718"/>
    </row>
    <row r="584" spans="1:6" ht="13.5" thickBot="1">
      <c r="A584" s="974" t="s">
        <v>1993</v>
      </c>
      <c r="B584" s="1102"/>
      <c r="C584" s="975"/>
      <c r="D584" s="976"/>
      <c r="E584" s="977"/>
      <c r="F584" s="978"/>
    </row>
    <row r="585" spans="1:6">
      <c r="A585" s="929">
        <v>1</v>
      </c>
      <c r="B585" s="1081" t="s">
        <v>1984</v>
      </c>
      <c r="C585" s="902" t="s">
        <v>9</v>
      </c>
      <c r="D585" s="508">
        <v>13</v>
      </c>
      <c r="E585" s="940">
        <v>198</v>
      </c>
      <c r="F585" s="835">
        <f>D585*E585</f>
        <v>2574</v>
      </c>
    </row>
    <row r="586" spans="1:6">
      <c r="A586" s="930">
        <v>2</v>
      </c>
      <c r="B586" s="147" t="s">
        <v>1985</v>
      </c>
      <c r="C586" s="659" t="s">
        <v>9</v>
      </c>
      <c r="D586" s="487">
        <v>6</v>
      </c>
      <c r="E586" s="941">
        <v>278</v>
      </c>
      <c r="F586" s="836">
        <f t="shared" ref="F586:F595" si="30">D586*E586</f>
        <v>1668</v>
      </c>
    </row>
    <row r="587" spans="1:6">
      <c r="A587" s="930">
        <v>3</v>
      </c>
      <c r="B587" s="147" t="s">
        <v>1986</v>
      </c>
      <c r="C587" s="659" t="s">
        <v>9</v>
      </c>
      <c r="D587" s="487">
        <v>74</v>
      </c>
      <c r="E587" s="941">
        <v>485</v>
      </c>
      <c r="F587" s="836">
        <f t="shared" si="30"/>
        <v>35890</v>
      </c>
    </row>
    <row r="588" spans="1:6" ht="25.5">
      <c r="A588" s="930">
        <v>4</v>
      </c>
      <c r="B588" s="147" t="s">
        <v>2298</v>
      </c>
      <c r="C588" s="659" t="s">
        <v>9</v>
      </c>
      <c r="D588" s="487">
        <v>6</v>
      </c>
      <c r="E588" s="941">
        <v>302</v>
      </c>
      <c r="F588" s="836">
        <f t="shared" si="30"/>
        <v>1812</v>
      </c>
    </row>
    <row r="589" spans="1:6">
      <c r="A589" s="930">
        <v>5</v>
      </c>
      <c r="B589" s="147" t="s">
        <v>1987</v>
      </c>
      <c r="C589" s="659" t="s">
        <v>9</v>
      </c>
      <c r="D589" s="487">
        <v>12</v>
      </c>
      <c r="E589" s="941">
        <v>10</v>
      </c>
      <c r="F589" s="836">
        <f t="shared" si="30"/>
        <v>120</v>
      </c>
    </row>
    <row r="590" spans="1:6">
      <c r="A590" s="930">
        <v>6</v>
      </c>
      <c r="B590" s="147" t="s">
        <v>1988</v>
      </c>
      <c r="C590" s="659" t="s">
        <v>9</v>
      </c>
      <c r="D590" s="487">
        <v>6</v>
      </c>
      <c r="E590" s="941">
        <v>151</v>
      </c>
      <c r="F590" s="836">
        <f t="shared" si="30"/>
        <v>906</v>
      </c>
    </row>
    <row r="591" spans="1:6">
      <c r="A591" s="930">
        <v>7</v>
      </c>
      <c r="B591" s="147" t="s">
        <v>1989</v>
      </c>
      <c r="C591" s="659" t="s">
        <v>9</v>
      </c>
      <c r="D591" s="487">
        <v>6</v>
      </c>
      <c r="E591" s="941">
        <v>284</v>
      </c>
      <c r="F591" s="836">
        <f t="shared" si="30"/>
        <v>1704</v>
      </c>
    </row>
    <row r="592" spans="1:6">
      <c r="A592" s="930">
        <v>8</v>
      </c>
      <c r="B592" s="147" t="s">
        <v>1990</v>
      </c>
      <c r="C592" s="659" t="s">
        <v>9</v>
      </c>
      <c r="D592" s="487">
        <v>6</v>
      </c>
      <c r="E592" s="941">
        <v>155</v>
      </c>
      <c r="F592" s="836">
        <f t="shared" si="30"/>
        <v>930</v>
      </c>
    </row>
    <row r="593" spans="1:6">
      <c r="A593" s="930">
        <v>9</v>
      </c>
      <c r="B593" s="147" t="s">
        <v>1991</v>
      </c>
      <c r="C593" s="659" t="s">
        <v>9</v>
      </c>
      <c r="D593" s="487">
        <v>6</v>
      </c>
      <c r="E593" s="941">
        <v>498</v>
      </c>
      <c r="F593" s="836">
        <f t="shared" si="30"/>
        <v>2988</v>
      </c>
    </row>
    <row r="594" spans="1:6" ht="51">
      <c r="A594" s="930">
        <v>10</v>
      </c>
      <c r="B594" s="986" t="s">
        <v>1992</v>
      </c>
      <c r="C594" s="659" t="s">
        <v>9</v>
      </c>
      <c r="D594" s="487">
        <v>6</v>
      </c>
      <c r="E594" s="741">
        <v>1044</v>
      </c>
      <c r="F594" s="836">
        <f t="shared" si="30"/>
        <v>6264</v>
      </c>
    </row>
    <row r="595" spans="1:6" ht="39" thickBot="1">
      <c r="A595" s="981">
        <v>11</v>
      </c>
      <c r="B595" s="655" t="s">
        <v>2299</v>
      </c>
      <c r="C595" s="909" t="s">
        <v>9</v>
      </c>
      <c r="D595" s="509">
        <v>6</v>
      </c>
      <c r="E595" s="987">
        <v>1133</v>
      </c>
      <c r="F595" s="837">
        <f t="shared" si="30"/>
        <v>6798</v>
      </c>
    </row>
    <row r="596" spans="1:6" ht="13.5" thickBot="1">
      <c r="A596" s="974" t="s">
        <v>1996</v>
      </c>
      <c r="B596" s="1102"/>
      <c r="C596" s="975"/>
      <c r="D596" s="976"/>
      <c r="E596" s="977"/>
      <c r="F596" s="978"/>
    </row>
    <row r="597" spans="1:6" ht="13.5" thickBot="1">
      <c r="A597" s="988">
        <v>1</v>
      </c>
      <c r="B597" s="1106" t="s">
        <v>1984</v>
      </c>
      <c r="C597" s="989" t="s">
        <v>9</v>
      </c>
      <c r="D597" s="517">
        <v>12</v>
      </c>
      <c r="E597" s="990">
        <v>544</v>
      </c>
      <c r="F597" s="991">
        <f>D597*E597</f>
        <v>6528</v>
      </c>
    </row>
    <row r="598" spans="1:6" ht="13.5" thickBot="1">
      <c r="A598" s="1029" t="s">
        <v>1997</v>
      </c>
      <c r="B598" s="1068"/>
      <c r="C598" s="897"/>
      <c r="D598" s="898"/>
      <c r="E598" s="899"/>
      <c r="F598" s="900"/>
    </row>
    <row r="599" spans="1:6">
      <c r="A599" s="929">
        <v>1</v>
      </c>
      <c r="B599" s="1081" t="s">
        <v>1998</v>
      </c>
      <c r="C599" s="902" t="s">
        <v>9</v>
      </c>
      <c r="D599" s="508">
        <v>12</v>
      </c>
      <c r="E599" s="940">
        <v>479</v>
      </c>
      <c r="F599" s="835">
        <f>D599*E599</f>
        <v>5748</v>
      </c>
    </row>
    <row r="600" spans="1:6" ht="25.5">
      <c r="A600" s="930">
        <v>2</v>
      </c>
      <c r="B600" s="147" t="s">
        <v>2300</v>
      </c>
      <c r="C600" s="659" t="s">
        <v>9</v>
      </c>
      <c r="D600" s="487">
        <v>24</v>
      </c>
      <c r="E600" s="941">
        <v>8</v>
      </c>
      <c r="F600" s="836">
        <f t="shared" ref="F600:F601" si="31">D600*E600</f>
        <v>192</v>
      </c>
    </row>
    <row r="601" spans="1:6" ht="13.5" thickBot="1">
      <c r="A601" s="930">
        <v>3</v>
      </c>
      <c r="B601" s="1086" t="s">
        <v>1999</v>
      </c>
      <c r="C601" s="659" t="s">
        <v>9</v>
      </c>
      <c r="D601" s="487">
        <v>24</v>
      </c>
      <c r="E601" s="941">
        <v>4</v>
      </c>
      <c r="F601" s="836">
        <f t="shared" si="31"/>
        <v>96</v>
      </c>
    </row>
    <row r="602" spans="1:6" ht="13.5" thickBot="1">
      <c r="A602" s="1705" t="s">
        <v>2000</v>
      </c>
      <c r="B602" s="1681"/>
      <c r="C602" s="1681"/>
      <c r="D602" s="1681"/>
      <c r="E602" s="1681"/>
      <c r="F602" s="919">
        <f>SUM(F585:F601)</f>
        <v>74218</v>
      </c>
    </row>
    <row r="603" spans="1:6" ht="13.5" thickBot="1"/>
    <row r="604" spans="1:6" ht="13.5" thickBot="1">
      <c r="A604" s="1692" t="s">
        <v>1825</v>
      </c>
      <c r="B604" s="1693"/>
      <c r="C604" s="1693"/>
      <c r="D604" s="1693"/>
      <c r="E604" s="1693"/>
      <c r="F604" s="1694"/>
    </row>
    <row r="605" spans="1:6">
      <c r="A605" s="1695" t="s">
        <v>517</v>
      </c>
      <c r="B605" s="1695" t="s">
        <v>522</v>
      </c>
      <c r="C605" s="1695" t="s">
        <v>575</v>
      </c>
      <c r="D605" s="1684" t="s">
        <v>577</v>
      </c>
      <c r="E605" s="1686" t="s">
        <v>584</v>
      </c>
      <c r="F605" s="1687"/>
    </row>
    <row r="606" spans="1:6" ht="13.5" thickBot="1">
      <c r="A606" s="1696"/>
      <c r="B606" s="1696"/>
      <c r="C606" s="1696"/>
      <c r="D606" s="1685"/>
      <c r="E606" s="895" t="s">
        <v>579</v>
      </c>
      <c r="F606" s="896" t="s">
        <v>578</v>
      </c>
    </row>
    <row r="607" spans="1:6" ht="13.5" thickBot="1">
      <c r="A607" s="1716" t="s">
        <v>2001</v>
      </c>
      <c r="B607" s="1717"/>
      <c r="C607" s="1717"/>
      <c r="D607" s="1717"/>
      <c r="E607" s="1717"/>
      <c r="F607" s="1718"/>
    </row>
    <row r="608" spans="1:6" ht="13.5" thickBot="1">
      <c r="A608" s="974" t="s">
        <v>2011</v>
      </c>
      <c r="B608" s="1102"/>
      <c r="C608" s="975"/>
      <c r="D608" s="976"/>
      <c r="E608" s="977"/>
      <c r="F608" s="978"/>
    </row>
    <row r="609" spans="1:6">
      <c r="A609" s="929">
        <v>1</v>
      </c>
      <c r="B609" s="1081" t="s">
        <v>2002</v>
      </c>
      <c r="C609" s="902" t="s">
        <v>9</v>
      </c>
      <c r="D609" s="495">
        <v>154</v>
      </c>
      <c r="E609" s="943">
        <v>191</v>
      </c>
      <c r="F609" s="835">
        <f>D609*E609</f>
        <v>29414</v>
      </c>
    </row>
    <row r="610" spans="1:6">
      <c r="A610" s="930">
        <v>2</v>
      </c>
      <c r="B610" s="147" t="s">
        <v>2003</v>
      </c>
      <c r="C610" s="659" t="s">
        <v>9</v>
      </c>
      <c r="D610" s="496">
        <v>4</v>
      </c>
      <c r="E610" s="944">
        <v>321</v>
      </c>
      <c r="F610" s="836">
        <f t="shared" ref="F610:F617" si="32">D610*E610</f>
        <v>1284</v>
      </c>
    </row>
    <row r="611" spans="1:6">
      <c r="A611" s="930">
        <v>3</v>
      </c>
      <c r="B611" s="147" t="s">
        <v>2004</v>
      </c>
      <c r="C611" s="659" t="s">
        <v>9</v>
      </c>
      <c r="D611" s="496">
        <v>8</v>
      </c>
      <c r="E611" s="944">
        <v>298</v>
      </c>
      <c r="F611" s="836">
        <f t="shared" si="32"/>
        <v>2384</v>
      </c>
    </row>
    <row r="612" spans="1:6">
      <c r="A612" s="930">
        <v>4</v>
      </c>
      <c r="B612" s="147" t="s">
        <v>2005</v>
      </c>
      <c r="C612" s="659" t="s">
        <v>9</v>
      </c>
      <c r="D612" s="496">
        <v>16</v>
      </c>
      <c r="E612" s="944">
        <v>320</v>
      </c>
      <c r="F612" s="836">
        <f t="shared" si="32"/>
        <v>5120</v>
      </c>
    </row>
    <row r="613" spans="1:6">
      <c r="A613" s="930">
        <v>5</v>
      </c>
      <c r="B613" s="147" t="s">
        <v>2006</v>
      </c>
      <c r="C613" s="659" t="s">
        <v>9</v>
      </c>
      <c r="D613" s="496">
        <v>8</v>
      </c>
      <c r="E613" s="944">
        <v>45</v>
      </c>
      <c r="F613" s="836">
        <f t="shared" si="32"/>
        <v>360</v>
      </c>
    </row>
    <row r="614" spans="1:6">
      <c r="A614" s="930">
        <v>6</v>
      </c>
      <c r="B614" s="147" t="s">
        <v>2007</v>
      </c>
      <c r="C614" s="659" t="s">
        <v>9</v>
      </c>
      <c r="D614" s="496">
        <v>8</v>
      </c>
      <c r="E614" s="944">
        <v>45</v>
      </c>
      <c r="F614" s="836">
        <f t="shared" si="32"/>
        <v>360</v>
      </c>
    </row>
    <row r="615" spans="1:6">
      <c r="A615" s="930">
        <v>7</v>
      </c>
      <c r="B615" s="147" t="s">
        <v>2008</v>
      </c>
      <c r="C615" s="659" t="s">
        <v>9</v>
      </c>
      <c r="D615" s="496">
        <v>8</v>
      </c>
      <c r="E615" s="944">
        <v>119</v>
      </c>
      <c r="F615" s="836">
        <f t="shared" si="32"/>
        <v>952</v>
      </c>
    </row>
    <row r="616" spans="1:6">
      <c r="A616" s="930">
        <v>8</v>
      </c>
      <c r="B616" s="147" t="s">
        <v>2009</v>
      </c>
      <c r="C616" s="659" t="s">
        <v>9</v>
      </c>
      <c r="D616" s="496">
        <v>44</v>
      </c>
      <c r="E616" s="944">
        <v>6</v>
      </c>
      <c r="F616" s="836">
        <f t="shared" si="32"/>
        <v>264</v>
      </c>
    </row>
    <row r="617" spans="1:6" ht="13.5" thickBot="1">
      <c r="A617" s="931">
        <v>9</v>
      </c>
      <c r="B617" s="149" t="s">
        <v>2010</v>
      </c>
      <c r="C617" s="932" t="s">
        <v>9</v>
      </c>
      <c r="D617" s="518">
        <v>36</v>
      </c>
      <c r="E617" s="972">
        <v>5</v>
      </c>
      <c r="F617" s="992">
        <f t="shared" si="32"/>
        <v>180</v>
      </c>
    </row>
    <row r="618" spans="1:6" ht="13.5" thickBot="1">
      <c r="A618" s="1029" t="s">
        <v>2012</v>
      </c>
      <c r="B618" s="1068"/>
      <c r="C618" s="897"/>
      <c r="D618" s="898"/>
      <c r="E618" s="899"/>
      <c r="F618" s="900"/>
    </row>
    <row r="619" spans="1:6">
      <c r="A619" s="929">
        <v>1</v>
      </c>
      <c r="B619" s="1091" t="s">
        <v>2014</v>
      </c>
      <c r="C619" s="902" t="s">
        <v>9</v>
      </c>
      <c r="D619" s="495">
        <v>12</v>
      </c>
      <c r="E619" s="943">
        <v>619</v>
      </c>
      <c r="F619" s="835">
        <f>D619*E619</f>
        <v>7428</v>
      </c>
    </row>
    <row r="620" spans="1:6">
      <c r="A620" s="930">
        <v>2</v>
      </c>
      <c r="B620" s="1091" t="s">
        <v>2015</v>
      </c>
      <c r="C620" s="659" t="s">
        <v>9</v>
      </c>
      <c r="D620" s="496">
        <v>60</v>
      </c>
      <c r="E620" s="944">
        <v>47</v>
      </c>
      <c r="F620" s="836">
        <f t="shared" ref="F620:F623" si="33">D620*E620</f>
        <v>2820</v>
      </c>
    </row>
    <row r="621" spans="1:6">
      <c r="A621" s="930">
        <v>3</v>
      </c>
      <c r="B621" s="1091" t="s">
        <v>2364</v>
      </c>
      <c r="C621" s="659" t="s">
        <v>9</v>
      </c>
      <c r="D621" s="496">
        <v>24</v>
      </c>
      <c r="E621" s="944">
        <v>5</v>
      </c>
      <c r="F621" s="836">
        <f t="shared" si="33"/>
        <v>120</v>
      </c>
    </row>
    <row r="622" spans="1:6">
      <c r="A622" s="930">
        <v>4</v>
      </c>
      <c r="B622" s="1091" t="s">
        <v>2016</v>
      </c>
      <c r="C622" s="659" t="s">
        <v>9</v>
      </c>
      <c r="D622" s="496">
        <v>24</v>
      </c>
      <c r="E622" s="944">
        <v>5</v>
      </c>
      <c r="F622" s="836">
        <f t="shared" si="33"/>
        <v>120</v>
      </c>
    </row>
    <row r="623" spans="1:6" ht="13.5" thickBot="1">
      <c r="A623" s="930">
        <v>5</v>
      </c>
      <c r="B623" s="1091" t="s">
        <v>2017</v>
      </c>
      <c r="C623" s="659" t="s">
        <v>9</v>
      </c>
      <c r="D623" s="496">
        <v>24</v>
      </c>
      <c r="E623" s="944">
        <v>5</v>
      </c>
      <c r="F623" s="836">
        <f t="shared" si="33"/>
        <v>120</v>
      </c>
    </row>
    <row r="624" spans="1:6" ht="13.5" thickBot="1">
      <c r="A624" s="1029" t="s">
        <v>2013</v>
      </c>
      <c r="B624" s="1068"/>
      <c r="C624" s="897"/>
      <c r="D624" s="898"/>
      <c r="E624" s="899"/>
      <c r="F624" s="900"/>
    </row>
    <row r="625" spans="1:6">
      <c r="A625" s="929">
        <v>1</v>
      </c>
      <c r="B625" s="1091" t="s">
        <v>2014</v>
      </c>
      <c r="C625" s="902" t="s">
        <v>9</v>
      </c>
      <c r="D625" s="488">
        <v>12</v>
      </c>
      <c r="E625" s="824">
        <v>619</v>
      </c>
      <c r="F625" s="835">
        <f>D625*E625</f>
        <v>7428</v>
      </c>
    </row>
    <row r="626" spans="1:6">
      <c r="A626" s="930">
        <v>2</v>
      </c>
      <c r="B626" s="1091" t="s">
        <v>2015</v>
      </c>
      <c r="C626" s="659" t="s">
        <v>9</v>
      </c>
      <c r="D626" s="488">
        <v>60</v>
      </c>
      <c r="E626" s="825">
        <v>47</v>
      </c>
      <c r="F626" s="836">
        <f t="shared" ref="F626:F630" si="34">D626*E626</f>
        <v>2820</v>
      </c>
    </row>
    <row r="627" spans="1:6" ht="25.5">
      <c r="A627" s="930">
        <v>3</v>
      </c>
      <c r="B627" s="1091" t="s">
        <v>2301</v>
      </c>
      <c r="C627" s="659" t="s">
        <v>9</v>
      </c>
      <c r="D627" s="488">
        <v>24</v>
      </c>
      <c r="E627" s="825">
        <v>9</v>
      </c>
      <c r="F627" s="836">
        <f t="shared" si="34"/>
        <v>216</v>
      </c>
    </row>
    <row r="628" spans="1:6">
      <c r="A628" s="930">
        <v>4</v>
      </c>
      <c r="B628" s="1091" t="s">
        <v>2016</v>
      </c>
      <c r="C628" s="659" t="s">
        <v>9</v>
      </c>
      <c r="D628" s="488">
        <v>24</v>
      </c>
      <c r="E628" s="825">
        <v>5</v>
      </c>
      <c r="F628" s="836">
        <f t="shared" si="34"/>
        <v>120</v>
      </c>
    </row>
    <row r="629" spans="1:6">
      <c r="A629" s="930">
        <v>5</v>
      </c>
      <c r="B629" s="1091" t="s">
        <v>2017</v>
      </c>
      <c r="C629" s="659" t="s">
        <v>9</v>
      </c>
      <c r="D629" s="488">
        <v>24</v>
      </c>
      <c r="E629" s="825">
        <v>5</v>
      </c>
      <c r="F629" s="836">
        <f t="shared" si="34"/>
        <v>120</v>
      </c>
    </row>
    <row r="630" spans="1:6" ht="13.5" thickBot="1">
      <c r="A630" s="930">
        <v>6</v>
      </c>
      <c r="B630" s="1091" t="s">
        <v>2018</v>
      </c>
      <c r="C630" s="659" t="s">
        <v>9</v>
      </c>
      <c r="D630" s="488">
        <v>2</v>
      </c>
      <c r="E630" s="826">
        <v>5600</v>
      </c>
      <c r="F630" s="837">
        <f t="shared" si="34"/>
        <v>11200</v>
      </c>
    </row>
    <row r="631" spans="1:6" ht="13.5" thickBot="1">
      <c r="A631" s="1705" t="s">
        <v>2000</v>
      </c>
      <c r="B631" s="1681"/>
      <c r="C631" s="1681"/>
      <c r="D631" s="1681"/>
      <c r="E631" s="1681"/>
      <c r="F631" s="919">
        <f>SUM(F609:F630)</f>
        <v>72830</v>
      </c>
    </row>
    <row r="632" spans="1:6" ht="13.5" thickBot="1"/>
    <row r="633" spans="1:6" ht="13.5" thickBot="1">
      <c r="A633" s="1692" t="s">
        <v>1825</v>
      </c>
      <c r="B633" s="1693"/>
      <c r="C633" s="1693"/>
      <c r="D633" s="1693"/>
      <c r="E633" s="1693"/>
      <c r="F633" s="1694"/>
    </row>
    <row r="634" spans="1:6">
      <c r="A634" s="1695" t="s">
        <v>517</v>
      </c>
      <c r="B634" s="1695" t="s">
        <v>2249</v>
      </c>
      <c r="C634" s="1695" t="s">
        <v>575</v>
      </c>
      <c r="D634" s="1684" t="s">
        <v>577</v>
      </c>
      <c r="E634" s="1686" t="s">
        <v>584</v>
      </c>
      <c r="F634" s="1687"/>
    </row>
    <row r="635" spans="1:6" ht="13.5" thickBot="1">
      <c r="A635" s="1696"/>
      <c r="B635" s="1696"/>
      <c r="C635" s="1696"/>
      <c r="D635" s="1685"/>
      <c r="E635" s="895" t="s">
        <v>579</v>
      </c>
      <c r="F635" s="896" t="s">
        <v>578</v>
      </c>
    </row>
    <row r="636" spans="1:6" ht="13.5" thickBot="1">
      <c r="A636" s="1677" t="s">
        <v>2248</v>
      </c>
      <c r="B636" s="1678"/>
      <c r="C636" s="1678"/>
      <c r="D636" s="1678"/>
      <c r="E636" s="1678"/>
      <c r="F636" s="1679"/>
    </row>
    <row r="637" spans="1:6">
      <c r="A637" s="846">
        <v>1</v>
      </c>
      <c r="B637" s="1107" t="s">
        <v>2250</v>
      </c>
      <c r="C637" s="993" t="s">
        <v>9</v>
      </c>
      <c r="D637" s="994">
        <v>6</v>
      </c>
      <c r="E637" s="994">
        <v>19398.400000000001</v>
      </c>
      <c r="F637" s="835">
        <f>D637*E637</f>
        <v>116390.40000000001</v>
      </c>
    </row>
    <row r="638" spans="1:6">
      <c r="A638" s="995">
        <v>2</v>
      </c>
      <c r="B638" s="1108" t="s">
        <v>2251</v>
      </c>
      <c r="C638" s="996" t="s">
        <v>9</v>
      </c>
      <c r="D638" s="997">
        <v>2</v>
      </c>
      <c r="E638" s="998">
        <v>196.6</v>
      </c>
      <c r="F638" s="999">
        <f t="shared" ref="F638:F684" si="35">D638*E638</f>
        <v>393.2</v>
      </c>
    </row>
    <row r="639" spans="1:6">
      <c r="A639" s="995">
        <v>3</v>
      </c>
      <c r="B639" s="1108" t="s">
        <v>2252</v>
      </c>
      <c r="C639" s="996" t="s">
        <v>9</v>
      </c>
      <c r="D639" s="997">
        <v>12</v>
      </c>
      <c r="E639" s="997">
        <v>140.4</v>
      </c>
      <c r="F639" s="836">
        <f t="shared" si="35"/>
        <v>1684.8000000000002</v>
      </c>
    </row>
    <row r="640" spans="1:6">
      <c r="A640" s="995">
        <v>4</v>
      </c>
      <c r="B640" s="1108" t="s">
        <v>2253</v>
      </c>
      <c r="C640" s="996" t="s">
        <v>9</v>
      </c>
      <c r="D640" s="997">
        <v>3</v>
      </c>
      <c r="E640" s="997">
        <v>220.7</v>
      </c>
      <c r="F640" s="836">
        <f t="shared" si="35"/>
        <v>662.09999999999991</v>
      </c>
    </row>
    <row r="641" spans="1:6">
      <c r="A641" s="847">
        <v>5</v>
      </c>
      <c r="B641" s="1108" t="s">
        <v>2254</v>
      </c>
      <c r="C641" s="996" t="s">
        <v>9</v>
      </c>
      <c r="D641" s="997">
        <v>6</v>
      </c>
      <c r="E641" s="997">
        <v>82.2</v>
      </c>
      <c r="F641" s="836">
        <f t="shared" si="35"/>
        <v>493.20000000000005</v>
      </c>
    </row>
    <row r="642" spans="1:6">
      <c r="A642" s="847">
        <v>6</v>
      </c>
      <c r="B642" s="1108" t="s">
        <v>2255</v>
      </c>
      <c r="C642" s="996" t="s">
        <v>9</v>
      </c>
      <c r="D642" s="997">
        <v>12</v>
      </c>
      <c r="E642" s="997">
        <v>17720.099999999999</v>
      </c>
      <c r="F642" s="836">
        <f t="shared" si="35"/>
        <v>212641.19999999998</v>
      </c>
    </row>
    <row r="643" spans="1:6">
      <c r="A643" s="995">
        <v>7</v>
      </c>
      <c r="B643" s="1108" t="s">
        <v>2256</v>
      </c>
      <c r="C643" s="996" t="s">
        <v>9</v>
      </c>
      <c r="D643" s="997">
        <v>6</v>
      </c>
      <c r="E643" s="997">
        <v>17575</v>
      </c>
      <c r="F643" s="836">
        <f t="shared" si="35"/>
        <v>105450</v>
      </c>
    </row>
    <row r="644" spans="1:6">
      <c r="A644" s="995">
        <v>8</v>
      </c>
      <c r="B644" s="1108" t="s">
        <v>2251</v>
      </c>
      <c r="C644" s="996" t="s">
        <v>9</v>
      </c>
      <c r="D644" s="997">
        <v>4</v>
      </c>
      <c r="E644" s="997">
        <v>196.6</v>
      </c>
      <c r="F644" s="836">
        <f t="shared" si="35"/>
        <v>786.4</v>
      </c>
    </row>
    <row r="645" spans="1:6">
      <c r="A645" s="995">
        <v>9</v>
      </c>
      <c r="B645" s="1108" t="s">
        <v>2257</v>
      </c>
      <c r="C645" s="996" t="s">
        <v>9</v>
      </c>
      <c r="D645" s="997">
        <v>6</v>
      </c>
      <c r="E645" s="997">
        <v>270.8</v>
      </c>
      <c r="F645" s="836">
        <f t="shared" si="35"/>
        <v>1624.8000000000002</v>
      </c>
    </row>
    <row r="646" spans="1:6">
      <c r="A646" s="847">
        <v>10</v>
      </c>
      <c r="B646" s="1108" t="s">
        <v>2258</v>
      </c>
      <c r="C646" s="996" t="s">
        <v>9</v>
      </c>
      <c r="D646" s="997">
        <v>2</v>
      </c>
      <c r="E646" s="997">
        <v>14415.4</v>
      </c>
      <c r="F646" s="836">
        <f t="shared" si="35"/>
        <v>28830.799999999999</v>
      </c>
    </row>
    <row r="647" spans="1:6">
      <c r="A647" s="847">
        <v>11</v>
      </c>
      <c r="B647" s="1108" t="s">
        <v>2259</v>
      </c>
      <c r="C647" s="996" t="s">
        <v>9</v>
      </c>
      <c r="D647" s="997">
        <v>2</v>
      </c>
      <c r="E647" s="997">
        <v>18254.8</v>
      </c>
      <c r="F647" s="836">
        <f t="shared" si="35"/>
        <v>36509.599999999999</v>
      </c>
    </row>
    <row r="648" spans="1:6">
      <c r="A648" s="995">
        <v>12</v>
      </c>
      <c r="B648" s="1108" t="s">
        <v>2260</v>
      </c>
      <c r="C648" s="996" t="s">
        <v>9</v>
      </c>
      <c r="D648" s="997">
        <v>36</v>
      </c>
      <c r="E648" s="997">
        <v>220.7</v>
      </c>
      <c r="F648" s="836">
        <f t="shared" si="35"/>
        <v>7945.2</v>
      </c>
    </row>
    <row r="649" spans="1:6">
      <c r="A649" s="995">
        <v>13</v>
      </c>
      <c r="B649" s="1108" t="s">
        <v>2261</v>
      </c>
      <c r="C649" s="996">
        <v>0</v>
      </c>
      <c r="D649" s="997">
        <v>0.3</v>
      </c>
      <c r="E649" s="997">
        <v>10</v>
      </c>
      <c r="F649" s="836">
        <f t="shared" si="35"/>
        <v>3</v>
      </c>
    </row>
    <row r="650" spans="1:6">
      <c r="A650" s="995">
        <v>14</v>
      </c>
      <c r="B650" s="1108" t="s">
        <v>2262</v>
      </c>
      <c r="C650" s="996">
        <v>0</v>
      </c>
      <c r="D650" s="997">
        <v>0.3</v>
      </c>
      <c r="E650" s="997">
        <v>10</v>
      </c>
      <c r="F650" s="836">
        <f t="shared" si="35"/>
        <v>3</v>
      </c>
    </row>
    <row r="651" spans="1:6">
      <c r="A651" s="847">
        <v>15</v>
      </c>
      <c r="B651" s="1108" t="s">
        <v>2263</v>
      </c>
      <c r="C651" s="996" t="s">
        <v>9</v>
      </c>
      <c r="D651" s="997">
        <v>2</v>
      </c>
      <c r="E651" s="997">
        <v>156.5</v>
      </c>
      <c r="F651" s="836">
        <f t="shared" si="35"/>
        <v>313</v>
      </c>
    </row>
    <row r="652" spans="1:6">
      <c r="A652" s="847">
        <v>16</v>
      </c>
      <c r="B652" s="1108" t="s">
        <v>2264</v>
      </c>
      <c r="C652" s="996" t="s">
        <v>9</v>
      </c>
      <c r="D652" s="997">
        <v>16</v>
      </c>
      <c r="E652" s="997">
        <v>4.3</v>
      </c>
      <c r="F652" s="836">
        <f t="shared" si="35"/>
        <v>68.8</v>
      </c>
    </row>
    <row r="653" spans="1:6">
      <c r="A653" s="995">
        <v>17</v>
      </c>
      <c r="B653" s="1108" t="s">
        <v>2265</v>
      </c>
      <c r="C653" s="996" t="s">
        <v>9</v>
      </c>
      <c r="D653" s="997">
        <v>2</v>
      </c>
      <c r="E653" s="997">
        <v>4.2</v>
      </c>
      <c r="F653" s="836">
        <f t="shared" si="35"/>
        <v>8.4</v>
      </c>
    </row>
    <row r="654" spans="1:6">
      <c r="A654" s="995">
        <v>18</v>
      </c>
      <c r="B654" s="1108" t="s">
        <v>2266</v>
      </c>
      <c r="C654" s="996" t="s">
        <v>9</v>
      </c>
      <c r="D654" s="997">
        <v>4</v>
      </c>
      <c r="E654" s="997">
        <v>3.8</v>
      </c>
      <c r="F654" s="836">
        <f t="shared" si="35"/>
        <v>15.2</v>
      </c>
    </row>
    <row r="655" spans="1:6">
      <c r="A655" s="995">
        <v>19</v>
      </c>
      <c r="B655" s="1108" t="s">
        <v>2267</v>
      </c>
      <c r="C655" s="996" t="s">
        <v>9</v>
      </c>
      <c r="D655" s="997">
        <v>8</v>
      </c>
      <c r="E655" s="997">
        <v>4.5999999999999996</v>
      </c>
      <c r="F655" s="836">
        <f t="shared" si="35"/>
        <v>36.799999999999997</v>
      </c>
    </row>
    <row r="656" spans="1:6">
      <c r="A656" s="847">
        <v>20</v>
      </c>
      <c r="B656" s="1108" t="s">
        <v>2268</v>
      </c>
      <c r="C656" s="996" t="s">
        <v>9</v>
      </c>
      <c r="D656" s="997">
        <v>80</v>
      </c>
      <c r="E656" s="997">
        <v>0.9</v>
      </c>
      <c r="F656" s="836">
        <f t="shared" si="35"/>
        <v>72</v>
      </c>
    </row>
    <row r="657" spans="1:6">
      <c r="A657" s="847">
        <v>21</v>
      </c>
      <c r="B657" s="1108" t="s">
        <v>2269</v>
      </c>
      <c r="C657" s="996" t="s">
        <v>9</v>
      </c>
      <c r="D657" s="997">
        <v>250</v>
      </c>
      <c r="E657" s="997">
        <v>0.1</v>
      </c>
      <c r="F657" s="836">
        <f t="shared" si="35"/>
        <v>25</v>
      </c>
    </row>
    <row r="658" spans="1:6">
      <c r="A658" s="995">
        <v>22</v>
      </c>
      <c r="B658" s="1108" t="s">
        <v>2270</v>
      </c>
      <c r="C658" s="996" t="s">
        <v>9</v>
      </c>
      <c r="D658" s="997">
        <v>120</v>
      </c>
      <c r="E658" s="997">
        <v>4.8</v>
      </c>
      <c r="F658" s="836">
        <f t="shared" si="35"/>
        <v>576</v>
      </c>
    </row>
    <row r="659" spans="1:6">
      <c r="A659" s="995">
        <v>23</v>
      </c>
      <c r="B659" s="1108" t="s">
        <v>2271</v>
      </c>
      <c r="C659" s="996" t="s">
        <v>9</v>
      </c>
      <c r="D659" s="997">
        <v>80</v>
      </c>
      <c r="E659" s="997">
        <v>391.2</v>
      </c>
      <c r="F659" s="836">
        <f t="shared" si="35"/>
        <v>31296</v>
      </c>
    </row>
    <row r="660" spans="1:6">
      <c r="A660" s="995">
        <v>24</v>
      </c>
      <c r="B660" s="1108" t="s">
        <v>2272</v>
      </c>
      <c r="C660" s="996" t="s">
        <v>9</v>
      </c>
      <c r="D660" s="997">
        <v>80</v>
      </c>
      <c r="E660" s="997">
        <v>176.5</v>
      </c>
      <c r="F660" s="836">
        <f t="shared" si="35"/>
        <v>14120</v>
      </c>
    </row>
    <row r="661" spans="1:6">
      <c r="A661" s="847">
        <v>25</v>
      </c>
      <c r="B661" s="1108" t="s">
        <v>2273</v>
      </c>
      <c r="C661" s="996" t="s">
        <v>9</v>
      </c>
      <c r="D661" s="997">
        <v>6</v>
      </c>
      <c r="E661" s="997">
        <v>19398.400000000001</v>
      </c>
      <c r="F661" s="836">
        <f t="shared" si="35"/>
        <v>116390.40000000001</v>
      </c>
    </row>
    <row r="662" spans="1:6">
      <c r="A662" s="847">
        <v>26</v>
      </c>
      <c r="B662" s="1108" t="s">
        <v>2251</v>
      </c>
      <c r="C662" s="996" t="s">
        <v>9</v>
      </c>
      <c r="D662" s="997">
        <v>2</v>
      </c>
      <c r="E662" s="997">
        <v>196.6</v>
      </c>
      <c r="F662" s="836">
        <f t="shared" si="35"/>
        <v>393.2</v>
      </c>
    </row>
    <row r="663" spans="1:6">
      <c r="A663" s="995">
        <v>27</v>
      </c>
      <c r="B663" s="1108" t="s">
        <v>2274</v>
      </c>
      <c r="C663" s="996" t="s">
        <v>9</v>
      </c>
      <c r="D663" s="997">
        <v>12</v>
      </c>
      <c r="E663" s="997">
        <v>140.4</v>
      </c>
      <c r="F663" s="836">
        <f t="shared" si="35"/>
        <v>1684.8000000000002</v>
      </c>
    </row>
    <row r="664" spans="1:6">
      <c r="A664" s="995">
        <v>28</v>
      </c>
      <c r="B664" s="1108" t="s">
        <v>2253</v>
      </c>
      <c r="C664" s="996" t="s">
        <v>9</v>
      </c>
      <c r="D664" s="997">
        <v>3</v>
      </c>
      <c r="E664" s="997">
        <v>220.7</v>
      </c>
      <c r="F664" s="836">
        <f t="shared" si="35"/>
        <v>662.09999999999991</v>
      </c>
    </row>
    <row r="665" spans="1:6">
      <c r="A665" s="995">
        <v>29</v>
      </c>
      <c r="B665" s="1108" t="s">
        <v>2275</v>
      </c>
      <c r="C665" s="996" t="s">
        <v>9</v>
      </c>
      <c r="D665" s="997">
        <v>6</v>
      </c>
      <c r="E665" s="997">
        <v>82.2</v>
      </c>
      <c r="F665" s="836">
        <f t="shared" si="35"/>
        <v>493.20000000000005</v>
      </c>
    </row>
    <row r="666" spans="1:6">
      <c r="A666" s="847">
        <v>30</v>
      </c>
      <c r="B666" s="1108" t="s">
        <v>2276</v>
      </c>
      <c r="C666" s="996" t="s">
        <v>9</v>
      </c>
      <c r="D666" s="997">
        <v>12</v>
      </c>
      <c r="E666" s="997">
        <v>17720.099999999999</v>
      </c>
      <c r="F666" s="836">
        <f t="shared" si="35"/>
        <v>212641.19999999998</v>
      </c>
    </row>
    <row r="667" spans="1:6">
      <c r="A667" s="847">
        <v>31</v>
      </c>
      <c r="B667" s="1108" t="s">
        <v>2277</v>
      </c>
      <c r="C667" s="996" t="s">
        <v>9</v>
      </c>
      <c r="D667" s="997">
        <v>6</v>
      </c>
      <c r="E667" s="997">
        <v>17575</v>
      </c>
      <c r="F667" s="836">
        <f t="shared" si="35"/>
        <v>105450</v>
      </c>
    </row>
    <row r="668" spans="1:6">
      <c r="A668" s="995">
        <v>32</v>
      </c>
      <c r="B668" s="1108" t="s">
        <v>2251</v>
      </c>
      <c r="C668" s="996" t="s">
        <v>9</v>
      </c>
      <c r="D668" s="997">
        <v>4</v>
      </c>
      <c r="E668" s="997">
        <v>196.6</v>
      </c>
      <c r="F668" s="836">
        <f t="shared" si="35"/>
        <v>786.4</v>
      </c>
    </row>
    <row r="669" spans="1:6">
      <c r="A669" s="995">
        <v>33</v>
      </c>
      <c r="B669" s="1108" t="s">
        <v>2278</v>
      </c>
      <c r="C669" s="996" t="s">
        <v>9</v>
      </c>
      <c r="D669" s="997">
        <v>6</v>
      </c>
      <c r="E669" s="997">
        <v>270.8</v>
      </c>
      <c r="F669" s="836">
        <f t="shared" si="35"/>
        <v>1624.8000000000002</v>
      </c>
    </row>
    <row r="670" spans="1:6">
      <c r="A670" s="995">
        <v>34</v>
      </c>
      <c r="B670" s="1108" t="s">
        <v>2258</v>
      </c>
      <c r="C670" s="996" t="s">
        <v>9</v>
      </c>
      <c r="D670" s="997">
        <v>1</v>
      </c>
      <c r="E670" s="997">
        <v>14415.4</v>
      </c>
      <c r="F670" s="836">
        <f t="shared" si="35"/>
        <v>14415.4</v>
      </c>
    </row>
    <row r="671" spans="1:6">
      <c r="A671" s="847">
        <v>35</v>
      </c>
      <c r="B671" s="1108" t="s">
        <v>2279</v>
      </c>
      <c r="C671" s="996" t="s">
        <v>9</v>
      </c>
      <c r="D671" s="997">
        <v>2</v>
      </c>
      <c r="E671" s="997">
        <v>18254.8</v>
      </c>
      <c r="F671" s="836">
        <f t="shared" si="35"/>
        <v>36509.599999999999</v>
      </c>
    </row>
    <row r="672" spans="1:6">
      <c r="A672" s="847">
        <v>36</v>
      </c>
      <c r="B672" s="1108" t="s">
        <v>2260</v>
      </c>
      <c r="C672" s="996" t="s">
        <v>9</v>
      </c>
      <c r="D672" s="997">
        <v>36</v>
      </c>
      <c r="E672" s="997">
        <v>220.7</v>
      </c>
      <c r="F672" s="836">
        <f t="shared" si="35"/>
        <v>7945.2</v>
      </c>
    </row>
    <row r="673" spans="1:6">
      <c r="A673" s="995">
        <v>37</v>
      </c>
      <c r="B673" s="1108" t="s">
        <v>2261</v>
      </c>
      <c r="C673" s="996">
        <v>0</v>
      </c>
      <c r="D673" s="997">
        <v>0.3</v>
      </c>
      <c r="E673" s="997">
        <v>10</v>
      </c>
      <c r="F673" s="836">
        <f t="shared" si="35"/>
        <v>3</v>
      </c>
    </row>
    <row r="674" spans="1:6">
      <c r="A674" s="995">
        <v>38</v>
      </c>
      <c r="B674" s="1108" t="s">
        <v>2262</v>
      </c>
      <c r="C674" s="996">
        <v>0</v>
      </c>
      <c r="D674" s="997">
        <v>0.3</v>
      </c>
      <c r="E674" s="997">
        <v>10</v>
      </c>
      <c r="F674" s="836">
        <f t="shared" si="35"/>
        <v>3</v>
      </c>
    </row>
    <row r="675" spans="1:6">
      <c r="A675" s="995">
        <v>39</v>
      </c>
      <c r="B675" s="1108" t="s">
        <v>2280</v>
      </c>
      <c r="C675" s="996" t="s">
        <v>9</v>
      </c>
      <c r="D675" s="997">
        <v>2</v>
      </c>
      <c r="E675" s="997">
        <v>156.5</v>
      </c>
      <c r="F675" s="836">
        <f t="shared" si="35"/>
        <v>313</v>
      </c>
    </row>
    <row r="676" spans="1:6">
      <c r="A676" s="847">
        <v>40</v>
      </c>
      <c r="B676" s="1108" t="s">
        <v>2281</v>
      </c>
      <c r="C676" s="996" t="s">
        <v>9</v>
      </c>
      <c r="D676" s="997">
        <v>16</v>
      </c>
      <c r="E676" s="997">
        <v>4.3</v>
      </c>
      <c r="F676" s="836">
        <f t="shared" si="35"/>
        <v>68.8</v>
      </c>
    </row>
    <row r="677" spans="1:6">
      <c r="A677" s="847">
        <v>41</v>
      </c>
      <c r="B677" s="1108" t="s">
        <v>2282</v>
      </c>
      <c r="C677" s="996" t="s">
        <v>9</v>
      </c>
      <c r="D677" s="997">
        <v>2</v>
      </c>
      <c r="E677" s="997">
        <v>4.2</v>
      </c>
      <c r="F677" s="836">
        <f t="shared" si="35"/>
        <v>8.4</v>
      </c>
    </row>
    <row r="678" spans="1:6">
      <c r="A678" s="995">
        <v>42</v>
      </c>
      <c r="B678" s="1108" t="s">
        <v>2283</v>
      </c>
      <c r="C678" s="996" t="s">
        <v>9</v>
      </c>
      <c r="D678" s="997">
        <v>4</v>
      </c>
      <c r="E678" s="997">
        <v>3.8</v>
      </c>
      <c r="F678" s="836">
        <f t="shared" si="35"/>
        <v>15.2</v>
      </c>
    </row>
    <row r="679" spans="1:6">
      <c r="A679" s="995">
        <v>43</v>
      </c>
      <c r="B679" s="1108" t="s">
        <v>2284</v>
      </c>
      <c r="C679" s="996" t="s">
        <v>9</v>
      </c>
      <c r="D679" s="997">
        <v>8</v>
      </c>
      <c r="E679" s="997">
        <v>4.5999999999999996</v>
      </c>
      <c r="F679" s="836">
        <f t="shared" si="35"/>
        <v>36.799999999999997</v>
      </c>
    </row>
    <row r="680" spans="1:6">
      <c r="A680" s="995">
        <v>44</v>
      </c>
      <c r="B680" s="1108" t="s">
        <v>2268</v>
      </c>
      <c r="C680" s="996" t="s">
        <v>9</v>
      </c>
      <c r="D680" s="997">
        <v>80</v>
      </c>
      <c r="E680" s="997">
        <v>0.9</v>
      </c>
      <c r="F680" s="836">
        <f t="shared" si="35"/>
        <v>72</v>
      </c>
    </row>
    <row r="681" spans="1:6">
      <c r="A681" s="847">
        <v>45</v>
      </c>
      <c r="B681" s="1108" t="s">
        <v>2269</v>
      </c>
      <c r="C681" s="996" t="s">
        <v>9</v>
      </c>
      <c r="D681" s="997">
        <v>250</v>
      </c>
      <c r="E681" s="997">
        <v>0.1</v>
      </c>
      <c r="F681" s="836">
        <f t="shared" si="35"/>
        <v>25</v>
      </c>
    </row>
    <row r="682" spans="1:6">
      <c r="A682" s="847">
        <v>46</v>
      </c>
      <c r="B682" s="1108" t="s">
        <v>2270</v>
      </c>
      <c r="C682" s="996" t="s">
        <v>9</v>
      </c>
      <c r="D682" s="997">
        <v>120</v>
      </c>
      <c r="E682" s="997">
        <v>4.8</v>
      </c>
      <c r="F682" s="836">
        <f t="shared" si="35"/>
        <v>576</v>
      </c>
    </row>
    <row r="683" spans="1:6">
      <c r="A683" s="995">
        <v>47</v>
      </c>
      <c r="B683" s="1108" t="s">
        <v>2285</v>
      </c>
      <c r="C683" s="996" t="s">
        <v>9</v>
      </c>
      <c r="D683" s="997">
        <v>80</v>
      </c>
      <c r="E683" s="997">
        <v>391.2</v>
      </c>
      <c r="F683" s="836">
        <f t="shared" si="35"/>
        <v>31296</v>
      </c>
    </row>
    <row r="684" spans="1:6" ht="13.5" thickBot="1">
      <c r="A684" s="1000">
        <v>48</v>
      </c>
      <c r="B684" s="1109" t="s">
        <v>2286</v>
      </c>
      <c r="C684" s="1001" t="s">
        <v>9</v>
      </c>
      <c r="D684" s="1002">
        <v>80</v>
      </c>
      <c r="E684" s="1002">
        <v>176.5</v>
      </c>
      <c r="F684" s="837">
        <f t="shared" si="35"/>
        <v>14120</v>
      </c>
    </row>
    <row r="685" spans="1:6" ht="13.5" thickBot="1">
      <c r="A685" s="1680" t="s">
        <v>2287</v>
      </c>
      <c r="B685" s="1681"/>
      <c r="C685" s="1681"/>
      <c r="D685" s="1681"/>
      <c r="E685" s="1681"/>
      <c r="F685" s="919">
        <f>SUM(F637:F684)</f>
        <v>1105482.3999999999</v>
      </c>
    </row>
    <row r="687" spans="1:6" ht="13.5" thickBot="1"/>
    <row r="688" spans="1:6" ht="13.5" thickBot="1">
      <c r="A688" s="1742" t="s">
        <v>2020</v>
      </c>
      <c r="B688" s="1743"/>
      <c r="C688" s="1743"/>
      <c r="D688" s="1743"/>
      <c r="E688" s="1743"/>
      <c r="F688" s="1744"/>
    </row>
    <row r="689" spans="1:6">
      <c r="A689" s="1745" t="s">
        <v>2226</v>
      </c>
      <c r="B689" s="1746"/>
      <c r="C689" s="1746"/>
      <c r="D689" s="1746"/>
      <c r="E689" s="1746"/>
      <c r="F689" s="1003">
        <f>F83</f>
        <v>5246722.1099552009</v>
      </c>
    </row>
    <row r="690" spans="1:6">
      <c r="A690" s="1682" t="s">
        <v>2227</v>
      </c>
      <c r="B690" s="1683"/>
      <c r="C690" s="1683"/>
      <c r="D690" s="1683"/>
      <c r="E690" s="1683"/>
      <c r="F690" s="875">
        <f>F155</f>
        <v>4957175.2458143998</v>
      </c>
    </row>
    <row r="691" spans="1:6">
      <c r="A691" s="1682" t="s">
        <v>2228</v>
      </c>
      <c r="B691" s="1683"/>
      <c r="C691" s="1683"/>
      <c r="D691" s="1683"/>
      <c r="E691" s="1683"/>
      <c r="F691" s="875">
        <f>F227</f>
        <v>4099702.8471816564</v>
      </c>
    </row>
    <row r="692" spans="1:6">
      <c r="A692" s="1682" t="s">
        <v>2229</v>
      </c>
      <c r="B692" s="1683"/>
      <c r="C692" s="1683"/>
      <c r="D692" s="1683"/>
      <c r="E692" s="1683"/>
      <c r="F692" s="875">
        <f>F245</f>
        <v>520992.40000000008</v>
      </c>
    </row>
    <row r="693" spans="1:6">
      <c r="A693" s="1689" t="s">
        <v>2230</v>
      </c>
      <c r="B693" s="1690"/>
      <c r="C693" s="1690"/>
      <c r="D693" s="1690"/>
      <c r="E693" s="1691"/>
      <c r="F693" s="875">
        <f>F261</f>
        <v>73501</v>
      </c>
    </row>
    <row r="694" spans="1:6">
      <c r="A694" s="1689" t="s">
        <v>2231</v>
      </c>
      <c r="B694" s="1690"/>
      <c r="C694" s="1690"/>
      <c r="D694" s="1690"/>
      <c r="E694" s="1691"/>
      <c r="F694" s="875">
        <f>F277</f>
        <v>61562</v>
      </c>
    </row>
    <row r="695" spans="1:6">
      <c r="A695" s="1689" t="s">
        <v>2232</v>
      </c>
      <c r="B695" s="1690"/>
      <c r="C695" s="1690"/>
      <c r="D695" s="1690"/>
      <c r="E695" s="1691"/>
      <c r="F695" s="875">
        <f>F293</f>
        <v>61562</v>
      </c>
    </row>
    <row r="696" spans="1:6">
      <c r="A696" s="1689" t="s">
        <v>2233</v>
      </c>
      <c r="B696" s="1690"/>
      <c r="C696" s="1690"/>
      <c r="D696" s="1690"/>
      <c r="E696" s="1691"/>
      <c r="F696" s="875">
        <f>F309</f>
        <v>61562</v>
      </c>
    </row>
    <row r="697" spans="1:6">
      <c r="A697" s="1689" t="s">
        <v>2234</v>
      </c>
      <c r="B697" s="1690"/>
      <c r="C697" s="1690"/>
      <c r="D697" s="1690"/>
      <c r="E697" s="1691"/>
      <c r="F697" s="875">
        <f>F325</f>
        <v>61562</v>
      </c>
    </row>
    <row r="698" spans="1:6">
      <c r="A698" s="1689" t="s">
        <v>2235</v>
      </c>
      <c r="B698" s="1690"/>
      <c r="C698" s="1690"/>
      <c r="D698" s="1690"/>
      <c r="E698" s="1691"/>
      <c r="F698" s="875">
        <f>F341</f>
        <v>61562</v>
      </c>
    </row>
    <row r="699" spans="1:6">
      <c r="A699" s="1689" t="s">
        <v>2236</v>
      </c>
      <c r="B699" s="1690"/>
      <c r="C699" s="1690"/>
      <c r="D699" s="1690"/>
      <c r="E699" s="1691"/>
      <c r="F699" s="875">
        <f>F360</f>
        <v>122309</v>
      </c>
    </row>
    <row r="700" spans="1:6">
      <c r="A700" s="1689" t="s">
        <v>2237</v>
      </c>
      <c r="B700" s="1690"/>
      <c r="C700" s="1690"/>
      <c r="D700" s="1690"/>
      <c r="E700" s="1691"/>
      <c r="F700" s="875">
        <f>F379</f>
        <v>122309</v>
      </c>
    </row>
    <row r="701" spans="1:6">
      <c r="A701" s="1689" t="s">
        <v>2238</v>
      </c>
      <c r="B701" s="1690"/>
      <c r="C701" s="1690"/>
      <c r="D701" s="1690"/>
      <c r="E701" s="1691"/>
      <c r="F701" s="875">
        <f>F398</f>
        <v>135589</v>
      </c>
    </row>
    <row r="702" spans="1:6">
      <c r="A702" s="1689" t="s">
        <v>2239</v>
      </c>
      <c r="B702" s="1690"/>
      <c r="C702" s="1690"/>
      <c r="D702" s="1690"/>
      <c r="E702" s="1691"/>
      <c r="F702" s="875">
        <f>F417</f>
        <v>102554</v>
      </c>
    </row>
    <row r="703" spans="1:6">
      <c r="A703" s="1689" t="s">
        <v>2240</v>
      </c>
      <c r="B703" s="1690"/>
      <c r="C703" s="1690"/>
      <c r="D703" s="1690"/>
      <c r="E703" s="1691"/>
      <c r="F703" s="875">
        <f>F436</f>
        <v>106677</v>
      </c>
    </row>
    <row r="704" spans="1:6">
      <c r="A704" s="1689" t="s">
        <v>2241</v>
      </c>
      <c r="B704" s="1690"/>
      <c r="C704" s="1690"/>
      <c r="D704" s="1690"/>
      <c r="E704" s="1691"/>
      <c r="F704" s="875">
        <f>F455</f>
        <v>147123</v>
      </c>
    </row>
    <row r="705" spans="1:6">
      <c r="A705" s="1689" t="s">
        <v>2242</v>
      </c>
      <c r="B705" s="1690"/>
      <c r="C705" s="1690"/>
      <c r="D705" s="1690"/>
      <c r="E705" s="1691"/>
      <c r="F705" s="875">
        <f>F498</f>
        <v>73700</v>
      </c>
    </row>
    <row r="706" spans="1:6">
      <c r="A706" s="1689" t="s">
        <v>2243</v>
      </c>
      <c r="B706" s="1690"/>
      <c r="C706" s="1690"/>
      <c r="D706" s="1690"/>
      <c r="E706" s="1691"/>
      <c r="F706" s="875">
        <f>F534</f>
        <v>45744</v>
      </c>
    </row>
    <row r="707" spans="1:6">
      <c r="A707" s="1689" t="s">
        <v>2244</v>
      </c>
      <c r="B707" s="1690"/>
      <c r="C707" s="1690"/>
      <c r="D707" s="1690"/>
      <c r="E707" s="1691"/>
      <c r="F707" s="875">
        <f>F578</f>
        <v>84056</v>
      </c>
    </row>
    <row r="708" spans="1:6">
      <c r="A708" s="1689" t="s">
        <v>2245</v>
      </c>
      <c r="B708" s="1690"/>
      <c r="C708" s="1690"/>
      <c r="D708" s="1690"/>
      <c r="E708" s="1691"/>
      <c r="F708" s="875">
        <f>F602</f>
        <v>74218</v>
      </c>
    </row>
    <row r="709" spans="1:6">
      <c r="A709" s="1689" t="s">
        <v>2245</v>
      </c>
      <c r="B709" s="1690"/>
      <c r="C709" s="1690"/>
      <c r="D709" s="1690"/>
      <c r="E709" s="1691"/>
      <c r="F709" s="875">
        <f>F631</f>
        <v>72830</v>
      </c>
    </row>
    <row r="710" spans="1:6" ht="13.5" thickBot="1">
      <c r="A710" s="1713" t="s">
        <v>2247</v>
      </c>
      <c r="B710" s="1714"/>
      <c r="C710" s="1714"/>
      <c r="D710" s="1714"/>
      <c r="E710" s="1715"/>
      <c r="F710" s="1367">
        <f>F685</f>
        <v>1105482.3999999999</v>
      </c>
    </row>
    <row r="711" spans="1:6" ht="13.5" thickBot="1">
      <c r="A711" s="1680" t="s">
        <v>2019</v>
      </c>
      <c r="B711" s="1688"/>
      <c r="C711" s="1688"/>
      <c r="D711" s="1688"/>
      <c r="E711" s="1688"/>
      <c r="F711" s="934">
        <f>SUM(F689:F710)</f>
        <v>17398495.002951257</v>
      </c>
    </row>
    <row r="712" spans="1:6">
      <c r="A712" s="892"/>
      <c r="B712" s="297"/>
      <c r="C712" s="297"/>
      <c r="D712" s="893"/>
      <c r="E712" s="891"/>
      <c r="F712" s="894"/>
    </row>
    <row r="713" spans="1:6">
      <c r="A713" s="892"/>
      <c r="B713" s="297"/>
      <c r="C713" s="297"/>
      <c r="D713" s="893"/>
      <c r="E713" s="891"/>
      <c r="F713" s="894"/>
    </row>
    <row r="714" spans="1:6" ht="13.5" thickBot="1">
      <c r="A714" s="892"/>
      <c r="B714" s="297"/>
      <c r="C714" s="297"/>
      <c r="D714" s="893"/>
      <c r="E714" s="891"/>
      <c r="F714" s="894"/>
    </row>
    <row r="715" spans="1:6" ht="13.5" thickBot="1">
      <c r="A715" s="1692" t="s">
        <v>2225</v>
      </c>
      <c r="B715" s="1693"/>
      <c r="C715" s="1693"/>
      <c r="D715" s="1693"/>
      <c r="E715" s="1693"/>
      <c r="F715" s="1694"/>
    </row>
    <row r="716" spans="1:6">
      <c r="A716" s="1695" t="s">
        <v>517</v>
      </c>
      <c r="B716" s="1695" t="s">
        <v>522</v>
      </c>
      <c r="C716" s="1697" t="s">
        <v>575</v>
      </c>
      <c r="D716" s="1684" t="s">
        <v>577</v>
      </c>
      <c r="E716" s="1686" t="s">
        <v>584</v>
      </c>
      <c r="F716" s="1687"/>
    </row>
    <row r="717" spans="1:6" ht="13.5" thickBot="1">
      <c r="A717" s="1696"/>
      <c r="B717" s="1696"/>
      <c r="C717" s="1698"/>
      <c r="D717" s="1685"/>
      <c r="E717" s="895" t="s">
        <v>579</v>
      </c>
      <c r="F717" s="896" t="s">
        <v>578</v>
      </c>
    </row>
    <row r="718" spans="1:6">
      <c r="A718" s="1004">
        <v>1</v>
      </c>
      <c r="B718" s="1005" t="s">
        <v>1672</v>
      </c>
      <c r="C718" s="1006" t="s">
        <v>9</v>
      </c>
      <c r="D718" s="1007">
        <v>2</v>
      </c>
      <c r="E718" s="1008">
        <v>42.42</v>
      </c>
      <c r="F718" s="904">
        <f t="shared" ref="F718:F749" si="36">D718*E718</f>
        <v>84.84</v>
      </c>
    </row>
    <row r="719" spans="1:6">
      <c r="A719" s="1009">
        <v>2</v>
      </c>
      <c r="B719" s="345" t="s">
        <v>500</v>
      </c>
      <c r="C719" s="1010" t="s">
        <v>9</v>
      </c>
      <c r="D719" s="478">
        <v>10</v>
      </c>
      <c r="E719" s="1011">
        <v>30.76</v>
      </c>
      <c r="F719" s="907">
        <f t="shared" si="36"/>
        <v>307.60000000000002</v>
      </c>
    </row>
    <row r="720" spans="1:6">
      <c r="A720" s="1009">
        <v>3</v>
      </c>
      <c r="B720" s="345" t="s">
        <v>501</v>
      </c>
      <c r="C720" s="1010" t="s">
        <v>9</v>
      </c>
      <c r="D720" s="478">
        <v>30</v>
      </c>
      <c r="E720" s="1011">
        <v>45.69</v>
      </c>
      <c r="F720" s="907">
        <f t="shared" si="36"/>
        <v>1370.6999999999998</v>
      </c>
    </row>
    <row r="721" spans="1:6">
      <c r="A721" s="1009">
        <v>4</v>
      </c>
      <c r="B721" s="345" t="s">
        <v>502</v>
      </c>
      <c r="C721" s="1010" t="s">
        <v>9</v>
      </c>
      <c r="D721" s="478">
        <v>30</v>
      </c>
      <c r="E721" s="1011">
        <v>45.69</v>
      </c>
      <c r="F721" s="907">
        <f t="shared" si="36"/>
        <v>1370.6999999999998</v>
      </c>
    </row>
    <row r="722" spans="1:6">
      <c r="A722" s="1009">
        <v>5</v>
      </c>
      <c r="B722" s="345" t="s">
        <v>503</v>
      </c>
      <c r="C722" s="1010" t="s">
        <v>9</v>
      </c>
      <c r="D722" s="478">
        <v>30</v>
      </c>
      <c r="E722" s="1011">
        <v>45.69</v>
      </c>
      <c r="F722" s="907">
        <f t="shared" si="36"/>
        <v>1370.6999999999998</v>
      </c>
    </row>
    <row r="723" spans="1:6">
      <c r="A723" s="1009">
        <v>6</v>
      </c>
      <c r="B723" s="345" t="s">
        <v>504</v>
      </c>
      <c r="C723" s="1010" t="s">
        <v>9</v>
      </c>
      <c r="D723" s="478">
        <v>30</v>
      </c>
      <c r="E723" s="1011">
        <v>45.69</v>
      </c>
      <c r="F723" s="907">
        <f t="shared" si="36"/>
        <v>1370.6999999999998</v>
      </c>
    </row>
    <row r="724" spans="1:6">
      <c r="A724" s="1009">
        <v>7</v>
      </c>
      <c r="B724" s="345" t="s">
        <v>505</v>
      </c>
      <c r="C724" s="1010" t="s">
        <v>9</v>
      </c>
      <c r="D724" s="478">
        <v>20</v>
      </c>
      <c r="E724" s="1011">
        <v>17</v>
      </c>
      <c r="F724" s="907">
        <f t="shared" si="36"/>
        <v>340</v>
      </c>
    </row>
    <row r="725" spans="1:6">
      <c r="A725" s="1009">
        <v>8</v>
      </c>
      <c r="B725" s="345" t="s">
        <v>506</v>
      </c>
      <c r="C725" s="1010" t="s">
        <v>9</v>
      </c>
      <c r="D725" s="478">
        <v>20</v>
      </c>
      <c r="E725" s="1011">
        <v>17</v>
      </c>
      <c r="F725" s="907">
        <f t="shared" si="36"/>
        <v>340</v>
      </c>
    </row>
    <row r="726" spans="1:6" ht="25.5">
      <c r="A726" s="1009">
        <v>9</v>
      </c>
      <c r="B726" s="345" t="s">
        <v>1673</v>
      </c>
      <c r="C726" s="1010" t="s">
        <v>9</v>
      </c>
      <c r="D726" s="478">
        <v>10</v>
      </c>
      <c r="E726" s="1011">
        <v>106.68</v>
      </c>
      <c r="F726" s="907">
        <f t="shared" si="36"/>
        <v>1066.8000000000002</v>
      </c>
    </row>
    <row r="727" spans="1:6" ht="25.5">
      <c r="A727" s="1009">
        <v>10</v>
      </c>
      <c r="B727" s="345" t="s">
        <v>1674</v>
      </c>
      <c r="C727" s="1010" t="s">
        <v>9</v>
      </c>
      <c r="D727" s="478">
        <v>10</v>
      </c>
      <c r="E727" s="1011">
        <v>313.11</v>
      </c>
      <c r="F727" s="907">
        <f t="shared" si="36"/>
        <v>3131.1000000000004</v>
      </c>
    </row>
    <row r="728" spans="1:6">
      <c r="A728" s="1009">
        <v>11</v>
      </c>
      <c r="B728" s="345" t="s">
        <v>1675</v>
      </c>
      <c r="C728" s="1010" t="s">
        <v>9</v>
      </c>
      <c r="D728" s="478">
        <v>10</v>
      </c>
      <c r="E728" s="1011">
        <v>34</v>
      </c>
      <c r="F728" s="907">
        <f t="shared" si="36"/>
        <v>340</v>
      </c>
    </row>
    <row r="729" spans="1:6">
      <c r="A729" s="1009">
        <v>12</v>
      </c>
      <c r="B729" s="345" t="s">
        <v>1676</v>
      </c>
      <c r="C729" s="1010" t="s">
        <v>9</v>
      </c>
      <c r="D729" s="478">
        <v>10</v>
      </c>
      <c r="E729" s="1011">
        <v>107.76</v>
      </c>
      <c r="F729" s="907">
        <f t="shared" si="36"/>
        <v>1077.6000000000001</v>
      </c>
    </row>
    <row r="730" spans="1:6" ht="25.5">
      <c r="A730" s="1009">
        <v>13</v>
      </c>
      <c r="B730" s="345" t="s">
        <v>1677</v>
      </c>
      <c r="C730" s="1010" t="s">
        <v>9</v>
      </c>
      <c r="D730" s="478">
        <v>10</v>
      </c>
      <c r="E730" s="1011">
        <v>107.76</v>
      </c>
      <c r="F730" s="907">
        <f t="shared" si="36"/>
        <v>1077.6000000000001</v>
      </c>
    </row>
    <row r="731" spans="1:6">
      <c r="A731" s="1009">
        <v>14</v>
      </c>
      <c r="B731" s="345" t="s">
        <v>1678</v>
      </c>
      <c r="C731" s="1010" t="s">
        <v>9</v>
      </c>
      <c r="D731" s="478">
        <v>20</v>
      </c>
      <c r="E731" s="1011">
        <v>14.33</v>
      </c>
      <c r="F731" s="907">
        <f t="shared" si="36"/>
        <v>286.60000000000002</v>
      </c>
    </row>
    <row r="732" spans="1:6" ht="25.5">
      <c r="A732" s="1009">
        <v>15</v>
      </c>
      <c r="B732" s="345" t="s">
        <v>1679</v>
      </c>
      <c r="C732" s="1010" t="s">
        <v>9</v>
      </c>
      <c r="D732" s="478">
        <v>40</v>
      </c>
      <c r="E732" s="1011">
        <v>4.67</v>
      </c>
      <c r="F732" s="907">
        <f t="shared" si="36"/>
        <v>186.8</v>
      </c>
    </row>
    <row r="733" spans="1:6" ht="25.5">
      <c r="A733" s="1009">
        <v>16</v>
      </c>
      <c r="B733" s="345" t="s">
        <v>1680</v>
      </c>
      <c r="C733" s="1010" t="s">
        <v>9</v>
      </c>
      <c r="D733" s="478">
        <v>4</v>
      </c>
      <c r="E733" s="1011">
        <v>387.07</v>
      </c>
      <c r="F733" s="907">
        <f t="shared" si="36"/>
        <v>1548.28</v>
      </c>
    </row>
    <row r="734" spans="1:6" ht="25.5">
      <c r="A734" s="1009">
        <v>17</v>
      </c>
      <c r="B734" s="345" t="s">
        <v>1681</v>
      </c>
      <c r="C734" s="1010" t="s">
        <v>9</v>
      </c>
      <c r="D734" s="478">
        <v>4</v>
      </c>
      <c r="E734" s="1011">
        <v>182.11</v>
      </c>
      <c r="F734" s="907">
        <f t="shared" si="36"/>
        <v>728.44</v>
      </c>
    </row>
    <row r="735" spans="1:6">
      <c r="A735" s="1009">
        <v>18</v>
      </c>
      <c r="B735" s="345" t="s">
        <v>1682</v>
      </c>
      <c r="C735" s="1010" t="s">
        <v>9</v>
      </c>
      <c r="D735" s="478">
        <v>4</v>
      </c>
      <c r="E735" s="1011">
        <v>164.76</v>
      </c>
      <c r="F735" s="907">
        <f t="shared" si="36"/>
        <v>659.04</v>
      </c>
    </row>
    <row r="736" spans="1:6">
      <c r="A736" s="1009">
        <v>19</v>
      </c>
      <c r="B736" s="345" t="s">
        <v>1683</v>
      </c>
      <c r="C736" s="1010" t="s">
        <v>9</v>
      </c>
      <c r="D736" s="478">
        <v>4</v>
      </c>
      <c r="E736" s="1011">
        <v>128.35</v>
      </c>
      <c r="F736" s="907">
        <f t="shared" si="36"/>
        <v>513.4</v>
      </c>
    </row>
    <row r="737" spans="1:6">
      <c r="A737" s="1009">
        <v>20</v>
      </c>
      <c r="B737" s="345" t="s">
        <v>1684</v>
      </c>
      <c r="C737" s="1010" t="s">
        <v>9</v>
      </c>
      <c r="D737" s="478">
        <v>4</v>
      </c>
      <c r="E737" s="1011">
        <v>128.35</v>
      </c>
      <c r="F737" s="907">
        <f t="shared" si="36"/>
        <v>513.4</v>
      </c>
    </row>
    <row r="738" spans="1:6">
      <c r="A738" s="1009">
        <v>21</v>
      </c>
      <c r="B738" s="345" t="s">
        <v>1684</v>
      </c>
      <c r="C738" s="1010" t="s">
        <v>9</v>
      </c>
      <c r="D738" s="478">
        <v>4</v>
      </c>
      <c r="E738" s="1011">
        <v>128.35</v>
      </c>
      <c r="F738" s="907">
        <f t="shared" si="36"/>
        <v>513.4</v>
      </c>
    </row>
    <row r="739" spans="1:6">
      <c r="A739" s="1009">
        <v>22</v>
      </c>
      <c r="B739" s="345" t="s">
        <v>1685</v>
      </c>
      <c r="C739" s="1010" t="s">
        <v>9</v>
      </c>
      <c r="D739" s="478">
        <v>4</v>
      </c>
      <c r="E739" s="1011">
        <v>53.52</v>
      </c>
      <c r="F739" s="907">
        <f t="shared" si="36"/>
        <v>214.08</v>
      </c>
    </row>
    <row r="740" spans="1:6">
      <c r="A740" s="1009">
        <v>23</v>
      </c>
      <c r="B740" s="345" t="s">
        <v>1686</v>
      </c>
      <c r="C740" s="1010" t="s">
        <v>9</v>
      </c>
      <c r="D740" s="478">
        <v>4</v>
      </c>
      <c r="E740" s="1011">
        <v>2550</v>
      </c>
      <c r="F740" s="907">
        <f t="shared" si="36"/>
        <v>10200</v>
      </c>
    </row>
    <row r="741" spans="1:6">
      <c r="A741" s="1009">
        <v>24</v>
      </c>
      <c r="B741" s="345" t="s">
        <v>1687</v>
      </c>
      <c r="C741" s="1010" t="s">
        <v>9</v>
      </c>
      <c r="D741" s="478">
        <v>4</v>
      </c>
      <c r="E741" s="1011">
        <v>79.400000000000006</v>
      </c>
      <c r="F741" s="907">
        <f t="shared" si="36"/>
        <v>317.60000000000002</v>
      </c>
    </row>
    <row r="742" spans="1:6">
      <c r="A742" s="1009">
        <v>25</v>
      </c>
      <c r="B742" s="345" t="s">
        <v>1688</v>
      </c>
      <c r="C742" s="1010" t="s">
        <v>9</v>
      </c>
      <c r="D742" s="478">
        <v>4</v>
      </c>
      <c r="E742" s="1011">
        <v>286.18</v>
      </c>
      <c r="F742" s="907">
        <f t="shared" si="36"/>
        <v>1144.72</v>
      </c>
    </row>
    <row r="743" spans="1:6" ht="25.5">
      <c r="A743" s="1009">
        <v>26</v>
      </c>
      <c r="B743" s="345" t="s">
        <v>1689</v>
      </c>
      <c r="C743" s="1010" t="s">
        <v>9</v>
      </c>
      <c r="D743" s="478">
        <v>10</v>
      </c>
      <c r="E743" s="1011">
        <v>59.7</v>
      </c>
      <c r="F743" s="907">
        <f t="shared" si="36"/>
        <v>597</v>
      </c>
    </row>
    <row r="744" spans="1:6" ht="25.5">
      <c r="A744" s="1009">
        <v>27</v>
      </c>
      <c r="B744" s="345" t="s">
        <v>1690</v>
      </c>
      <c r="C744" s="1010" t="s">
        <v>9</v>
      </c>
      <c r="D744" s="478">
        <v>10</v>
      </c>
      <c r="E744" s="1011">
        <v>13.49</v>
      </c>
      <c r="F744" s="907">
        <f t="shared" si="36"/>
        <v>134.9</v>
      </c>
    </row>
    <row r="745" spans="1:6">
      <c r="A745" s="1009">
        <v>28</v>
      </c>
      <c r="B745" s="345" t="s">
        <v>1691</v>
      </c>
      <c r="C745" s="1010" t="s">
        <v>9</v>
      </c>
      <c r="D745" s="478">
        <v>10</v>
      </c>
      <c r="E745" s="1011">
        <v>59.7</v>
      </c>
      <c r="F745" s="907">
        <f t="shared" si="36"/>
        <v>597</v>
      </c>
    </row>
    <row r="746" spans="1:6">
      <c r="A746" s="1009">
        <v>29</v>
      </c>
      <c r="B746" s="345" t="s">
        <v>1692</v>
      </c>
      <c r="C746" s="1010" t="s">
        <v>9</v>
      </c>
      <c r="D746" s="478">
        <v>10</v>
      </c>
      <c r="E746" s="1011">
        <v>59.7</v>
      </c>
      <c r="F746" s="907">
        <f t="shared" si="36"/>
        <v>597</v>
      </c>
    </row>
    <row r="747" spans="1:6">
      <c r="A747" s="1009">
        <v>30</v>
      </c>
      <c r="B747" s="345" t="s">
        <v>1693</v>
      </c>
      <c r="C747" s="1010" t="s">
        <v>9</v>
      </c>
      <c r="D747" s="478">
        <v>8</v>
      </c>
      <c r="E747" s="1011">
        <v>59.7</v>
      </c>
      <c r="F747" s="907">
        <f t="shared" si="36"/>
        <v>477.6</v>
      </c>
    </row>
    <row r="748" spans="1:6">
      <c r="A748" s="1009">
        <v>31</v>
      </c>
      <c r="B748" s="345" t="s">
        <v>1694</v>
      </c>
      <c r="C748" s="1010" t="s">
        <v>9</v>
      </c>
      <c r="D748" s="478">
        <v>2</v>
      </c>
      <c r="E748" s="1011">
        <v>59.7</v>
      </c>
      <c r="F748" s="907">
        <f t="shared" si="36"/>
        <v>119.4</v>
      </c>
    </row>
    <row r="749" spans="1:6">
      <c r="A749" s="1009">
        <v>32</v>
      </c>
      <c r="B749" s="345" t="s">
        <v>1695</v>
      </c>
      <c r="C749" s="1010" t="s">
        <v>9</v>
      </c>
      <c r="D749" s="478">
        <v>4</v>
      </c>
      <c r="E749" s="1011">
        <v>59.7</v>
      </c>
      <c r="F749" s="907">
        <f t="shared" si="36"/>
        <v>238.8</v>
      </c>
    </row>
    <row r="750" spans="1:6" ht="25.5">
      <c r="A750" s="1009">
        <v>33</v>
      </c>
      <c r="B750" s="345" t="s">
        <v>1696</v>
      </c>
      <c r="C750" s="1010" t="s">
        <v>9</v>
      </c>
      <c r="D750" s="478">
        <v>4</v>
      </c>
      <c r="E750" s="1011">
        <v>215.45</v>
      </c>
      <c r="F750" s="907">
        <f t="shared" ref="F750:F781" si="37">D750*E750</f>
        <v>861.8</v>
      </c>
    </row>
    <row r="751" spans="1:6" ht="25.5">
      <c r="A751" s="1009">
        <v>34</v>
      </c>
      <c r="B751" s="345" t="s">
        <v>1697</v>
      </c>
      <c r="C751" s="1010" t="s">
        <v>9</v>
      </c>
      <c r="D751" s="478">
        <v>4</v>
      </c>
      <c r="E751" s="1011">
        <v>215.45</v>
      </c>
      <c r="F751" s="907">
        <f t="shared" si="37"/>
        <v>861.8</v>
      </c>
    </row>
    <row r="752" spans="1:6" ht="25.5">
      <c r="A752" s="1009">
        <v>35</v>
      </c>
      <c r="B752" s="345" t="s">
        <v>1698</v>
      </c>
      <c r="C752" s="1010" t="s">
        <v>9</v>
      </c>
      <c r="D752" s="478">
        <v>4</v>
      </c>
      <c r="E752" s="1011">
        <v>215.45</v>
      </c>
      <c r="F752" s="907">
        <f t="shared" si="37"/>
        <v>861.8</v>
      </c>
    </row>
    <row r="753" spans="1:6" ht="25.5">
      <c r="A753" s="1009">
        <v>36</v>
      </c>
      <c r="B753" s="345" t="s">
        <v>1699</v>
      </c>
      <c r="C753" s="1010" t="s">
        <v>9</v>
      </c>
      <c r="D753" s="478">
        <v>4</v>
      </c>
      <c r="E753" s="1011">
        <v>459.2</v>
      </c>
      <c r="F753" s="907">
        <f t="shared" si="37"/>
        <v>1836.8</v>
      </c>
    </row>
    <row r="754" spans="1:6" ht="38.25">
      <c r="A754" s="1009">
        <v>37</v>
      </c>
      <c r="B754" s="345" t="s">
        <v>1700</v>
      </c>
      <c r="C754" s="1010" t="s">
        <v>9</v>
      </c>
      <c r="D754" s="478">
        <v>4</v>
      </c>
      <c r="E754" s="1011">
        <v>2983.81</v>
      </c>
      <c r="F754" s="907">
        <f t="shared" si="37"/>
        <v>11935.24</v>
      </c>
    </row>
    <row r="755" spans="1:6" ht="38.25">
      <c r="A755" s="1009">
        <v>38</v>
      </c>
      <c r="B755" s="345" t="s">
        <v>1701</v>
      </c>
      <c r="C755" s="1010" t="s">
        <v>9</v>
      </c>
      <c r="D755" s="478">
        <v>4</v>
      </c>
      <c r="E755" s="1011">
        <v>4336.07</v>
      </c>
      <c r="F755" s="907">
        <f t="shared" si="37"/>
        <v>17344.28</v>
      </c>
    </row>
    <row r="756" spans="1:6" ht="25.5">
      <c r="A756" s="1009">
        <v>39</v>
      </c>
      <c r="B756" s="345" t="s">
        <v>1702</v>
      </c>
      <c r="C756" s="1010" t="s">
        <v>9</v>
      </c>
      <c r="D756" s="478">
        <v>4</v>
      </c>
      <c r="E756" s="1011">
        <v>412.73</v>
      </c>
      <c r="F756" s="907">
        <f t="shared" si="37"/>
        <v>1650.92</v>
      </c>
    </row>
    <row r="757" spans="1:6" ht="38.25">
      <c r="A757" s="1009">
        <v>40</v>
      </c>
      <c r="B757" s="345" t="s">
        <v>1703</v>
      </c>
      <c r="C757" s="1010" t="s">
        <v>9</v>
      </c>
      <c r="D757" s="478">
        <v>4</v>
      </c>
      <c r="E757" s="1011">
        <v>186.86</v>
      </c>
      <c r="F757" s="907">
        <f t="shared" si="37"/>
        <v>747.44</v>
      </c>
    </row>
    <row r="758" spans="1:6" ht="38.25">
      <c r="A758" s="1009">
        <v>41</v>
      </c>
      <c r="B758" s="345" t="s">
        <v>1704</v>
      </c>
      <c r="C758" s="1010" t="s">
        <v>9</v>
      </c>
      <c r="D758" s="478">
        <v>4</v>
      </c>
      <c r="E758" s="1011">
        <v>227.14</v>
      </c>
      <c r="F758" s="907">
        <f t="shared" si="37"/>
        <v>908.56</v>
      </c>
    </row>
    <row r="759" spans="1:6" ht="25.5">
      <c r="A759" s="1009">
        <v>42</v>
      </c>
      <c r="B759" s="345" t="s">
        <v>1705</v>
      </c>
      <c r="C759" s="1010" t="s">
        <v>9</v>
      </c>
      <c r="D759" s="478">
        <v>16</v>
      </c>
      <c r="E759" s="1011">
        <v>235.92</v>
      </c>
      <c r="F759" s="907">
        <f t="shared" si="37"/>
        <v>3774.72</v>
      </c>
    </row>
    <row r="760" spans="1:6" ht="38.25">
      <c r="A760" s="1009">
        <v>43</v>
      </c>
      <c r="B760" s="345" t="s">
        <v>1706</v>
      </c>
      <c r="C760" s="1010" t="s">
        <v>9</v>
      </c>
      <c r="D760" s="478">
        <v>4</v>
      </c>
      <c r="E760" s="1011">
        <v>1629.8</v>
      </c>
      <c r="F760" s="907">
        <f t="shared" si="37"/>
        <v>6519.2</v>
      </c>
    </row>
    <row r="761" spans="1:6" ht="38.25">
      <c r="A761" s="1009">
        <v>44</v>
      </c>
      <c r="B761" s="345" t="s">
        <v>1707</v>
      </c>
      <c r="C761" s="1010" t="s">
        <v>9</v>
      </c>
      <c r="D761" s="478">
        <v>4</v>
      </c>
      <c r="E761" s="1011">
        <v>2127.1</v>
      </c>
      <c r="F761" s="907">
        <f t="shared" si="37"/>
        <v>8508.4</v>
      </c>
    </row>
    <row r="762" spans="1:6" ht="25.5">
      <c r="A762" s="1009">
        <v>45</v>
      </c>
      <c r="B762" s="345" t="s">
        <v>1708</v>
      </c>
      <c r="C762" s="1010" t="s">
        <v>9</v>
      </c>
      <c r="D762" s="478">
        <v>8</v>
      </c>
      <c r="E762" s="1011">
        <v>39.36</v>
      </c>
      <c r="F762" s="907">
        <f t="shared" si="37"/>
        <v>314.88</v>
      </c>
    </row>
    <row r="763" spans="1:6">
      <c r="A763" s="1009">
        <v>46</v>
      </c>
      <c r="B763" s="345" t="s">
        <v>507</v>
      </c>
      <c r="C763" s="1010" t="s">
        <v>9</v>
      </c>
      <c r="D763" s="478">
        <v>8</v>
      </c>
      <c r="E763" s="1011">
        <v>30.75</v>
      </c>
      <c r="F763" s="907">
        <f t="shared" si="37"/>
        <v>246</v>
      </c>
    </row>
    <row r="764" spans="1:6">
      <c r="A764" s="1009">
        <v>47</v>
      </c>
      <c r="B764" s="345" t="s">
        <v>508</v>
      </c>
      <c r="C764" s="1010" t="s">
        <v>9</v>
      </c>
      <c r="D764" s="478">
        <v>8</v>
      </c>
      <c r="E764" s="1011">
        <v>31.69</v>
      </c>
      <c r="F764" s="907">
        <f t="shared" si="37"/>
        <v>253.52</v>
      </c>
    </row>
    <row r="765" spans="1:6" ht="25.5">
      <c r="A765" s="1009">
        <v>48</v>
      </c>
      <c r="B765" s="345" t="s">
        <v>1709</v>
      </c>
      <c r="C765" s="1010" t="s">
        <v>9</v>
      </c>
      <c r="D765" s="478">
        <v>4</v>
      </c>
      <c r="E765" s="1011">
        <v>90.75</v>
      </c>
      <c r="F765" s="907">
        <f t="shared" si="37"/>
        <v>363</v>
      </c>
    </row>
    <row r="766" spans="1:6" ht="25.5">
      <c r="A766" s="1009">
        <v>49</v>
      </c>
      <c r="B766" s="345" t="s">
        <v>1710</v>
      </c>
      <c r="C766" s="1010" t="s">
        <v>9</v>
      </c>
      <c r="D766" s="478">
        <v>4</v>
      </c>
      <c r="E766" s="1011">
        <v>32.5</v>
      </c>
      <c r="F766" s="907">
        <f t="shared" si="37"/>
        <v>130</v>
      </c>
    </row>
    <row r="767" spans="1:6" ht="25.5">
      <c r="A767" s="1009">
        <v>50</v>
      </c>
      <c r="B767" s="345" t="s">
        <v>1711</v>
      </c>
      <c r="C767" s="1010" t="s">
        <v>9</v>
      </c>
      <c r="D767" s="478">
        <v>4</v>
      </c>
      <c r="E767" s="1011">
        <v>88.7</v>
      </c>
      <c r="F767" s="907">
        <f t="shared" si="37"/>
        <v>354.8</v>
      </c>
    </row>
    <row r="768" spans="1:6" ht="25.5">
      <c r="A768" s="1009">
        <v>51</v>
      </c>
      <c r="B768" s="345" t="s">
        <v>1712</v>
      </c>
      <c r="C768" s="1010" t="s">
        <v>9</v>
      </c>
      <c r="D768" s="478">
        <v>4</v>
      </c>
      <c r="E768" s="1011">
        <v>88.7</v>
      </c>
      <c r="F768" s="907">
        <f t="shared" si="37"/>
        <v>354.8</v>
      </c>
    </row>
    <row r="769" spans="1:6" ht="25.5">
      <c r="A769" s="1009">
        <v>52</v>
      </c>
      <c r="B769" s="345" t="s">
        <v>1713</v>
      </c>
      <c r="C769" s="1010" t="s">
        <v>9</v>
      </c>
      <c r="D769" s="478">
        <v>4</v>
      </c>
      <c r="E769" s="1011">
        <v>88.7</v>
      </c>
      <c r="F769" s="907">
        <f t="shared" si="37"/>
        <v>354.8</v>
      </c>
    </row>
    <row r="770" spans="1:6" ht="25.5">
      <c r="A770" s="1009">
        <v>53</v>
      </c>
      <c r="B770" s="345" t="s">
        <v>1714</v>
      </c>
      <c r="C770" s="1010" t="s">
        <v>9</v>
      </c>
      <c r="D770" s="478">
        <v>4</v>
      </c>
      <c r="E770" s="1011">
        <v>157.76</v>
      </c>
      <c r="F770" s="907">
        <f t="shared" si="37"/>
        <v>631.04</v>
      </c>
    </row>
    <row r="771" spans="1:6">
      <c r="A771" s="1009">
        <v>54</v>
      </c>
      <c r="B771" s="345" t="s">
        <v>1715</v>
      </c>
      <c r="C771" s="1010" t="s">
        <v>9</v>
      </c>
      <c r="D771" s="478">
        <v>4</v>
      </c>
      <c r="E771" s="1011">
        <v>68</v>
      </c>
      <c r="F771" s="907">
        <f t="shared" si="37"/>
        <v>272</v>
      </c>
    </row>
    <row r="772" spans="1:6">
      <c r="A772" s="1009">
        <v>55</v>
      </c>
      <c r="B772" s="345" t="s">
        <v>1716</v>
      </c>
      <c r="C772" s="1010" t="s">
        <v>9</v>
      </c>
      <c r="D772" s="478">
        <v>4</v>
      </c>
      <c r="E772" s="1011">
        <v>73.150000000000006</v>
      </c>
      <c r="F772" s="907">
        <f t="shared" si="37"/>
        <v>292.60000000000002</v>
      </c>
    </row>
    <row r="773" spans="1:6">
      <c r="A773" s="1009">
        <v>56</v>
      </c>
      <c r="B773" s="345" t="s">
        <v>509</v>
      </c>
      <c r="C773" s="1010" t="s">
        <v>9</v>
      </c>
      <c r="D773" s="478">
        <v>16</v>
      </c>
      <c r="E773" s="1011">
        <v>221.53</v>
      </c>
      <c r="F773" s="907">
        <f t="shared" si="37"/>
        <v>3544.48</v>
      </c>
    </row>
    <row r="774" spans="1:6" ht="38.25">
      <c r="A774" s="1009">
        <v>57</v>
      </c>
      <c r="B774" s="345" t="s">
        <v>1717</v>
      </c>
      <c r="C774" s="1010" t="s">
        <v>9</v>
      </c>
      <c r="D774" s="478">
        <v>2</v>
      </c>
      <c r="E774" s="1011">
        <v>600</v>
      </c>
      <c r="F774" s="907">
        <f t="shared" si="37"/>
        <v>1200</v>
      </c>
    </row>
    <row r="775" spans="1:6">
      <c r="A775" s="1009">
        <v>58</v>
      </c>
      <c r="B775" s="345" t="s">
        <v>1718</v>
      </c>
      <c r="C775" s="1010" t="s">
        <v>9</v>
      </c>
      <c r="D775" s="478">
        <v>36</v>
      </c>
      <c r="E775" s="1011">
        <v>47.81</v>
      </c>
      <c r="F775" s="907">
        <f t="shared" si="37"/>
        <v>1721.16</v>
      </c>
    </row>
    <row r="776" spans="1:6">
      <c r="A776" s="1009">
        <v>59</v>
      </c>
      <c r="B776" s="345" t="s">
        <v>1719</v>
      </c>
      <c r="C776" s="1010" t="s">
        <v>9</v>
      </c>
      <c r="D776" s="478">
        <v>8</v>
      </c>
      <c r="E776" s="1011">
        <v>4.8666666666666663</v>
      </c>
      <c r="F776" s="907">
        <f t="shared" si="37"/>
        <v>38.93333333333333</v>
      </c>
    </row>
    <row r="777" spans="1:6">
      <c r="A777" s="1009">
        <v>60</v>
      </c>
      <c r="B777" s="345" t="s">
        <v>1720</v>
      </c>
      <c r="C777" s="1010" t="s">
        <v>9</v>
      </c>
      <c r="D777" s="478">
        <v>8</v>
      </c>
      <c r="E777" s="1011">
        <v>4.8666666666666663</v>
      </c>
      <c r="F777" s="907">
        <f t="shared" si="37"/>
        <v>38.93333333333333</v>
      </c>
    </row>
    <row r="778" spans="1:6">
      <c r="A778" s="1009">
        <v>61</v>
      </c>
      <c r="B778" s="345" t="s">
        <v>1721</v>
      </c>
      <c r="C778" s="1010" t="s">
        <v>9</v>
      </c>
      <c r="D778" s="478">
        <v>8</v>
      </c>
      <c r="E778" s="1011">
        <v>4.8666666666666663</v>
      </c>
      <c r="F778" s="907">
        <f t="shared" si="37"/>
        <v>38.93333333333333</v>
      </c>
    </row>
    <row r="779" spans="1:6" ht="25.5">
      <c r="A779" s="1009">
        <v>62</v>
      </c>
      <c r="B779" s="345" t="s">
        <v>1722</v>
      </c>
      <c r="C779" s="1010" t="s">
        <v>9</v>
      </c>
      <c r="D779" s="478">
        <v>100</v>
      </c>
      <c r="E779" s="1011">
        <v>28.05</v>
      </c>
      <c r="F779" s="907">
        <f t="shared" si="37"/>
        <v>2805</v>
      </c>
    </row>
    <row r="780" spans="1:6">
      <c r="A780" s="1009">
        <v>63</v>
      </c>
      <c r="B780" s="345" t="s">
        <v>1723</v>
      </c>
      <c r="C780" s="1010" t="s">
        <v>9</v>
      </c>
      <c r="D780" s="478">
        <v>100</v>
      </c>
      <c r="E780" s="1011">
        <v>8.8800000000000008</v>
      </c>
      <c r="F780" s="907">
        <f t="shared" si="37"/>
        <v>888.00000000000011</v>
      </c>
    </row>
    <row r="781" spans="1:6">
      <c r="A781" s="1009">
        <v>64</v>
      </c>
      <c r="B781" s="345" t="s">
        <v>1724</v>
      </c>
      <c r="C781" s="1010" t="s">
        <v>9</v>
      </c>
      <c r="D781" s="478">
        <v>40</v>
      </c>
      <c r="E781" s="1011">
        <v>7.8</v>
      </c>
      <c r="F781" s="907">
        <f t="shared" si="37"/>
        <v>312</v>
      </c>
    </row>
    <row r="782" spans="1:6">
      <c r="A782" s="1009">
        <v>65</v>
      </c>
      <c r="B782" s="345" t="s">
        <v>1725</v>
      </c>
      <c r="C782" s="1010" t="s">
        <v>9</v>
      </c>
      <c r="D782" s="478">
        <v>40</v>
      </c>
      <c r="E782" s="1011">
        <v>9.1199999999999992</v>
      </c>
      <c r="F782" s="907">
        <f t="shared" ref="F782:F813" si="38">D782*E782</f>
        <v>364.79999999999995</v>
      </c>
    </row>
    <row r="783" spans="1:6">
      <c r="A783" s="1009">
        <v>66</v>
      </c>
      <c r="B783" s="345" t="s">
        <v>1726</v>
      </c>
      <c r="C783" s="1010" t="s">
        <v>9</v>
      </c>
      <c r="D783" s="478">
        <v>40</v>
      </c>
      <c r="E783" s="1011">
        <v>10.66</v>
      </c>
      <c r="F783" s="907">
        <f t="shared" si="38"/>
        <v>426.4</v>
      </c>
    </row>
    <row r="784" spans="1:6">
      <c r="A784" s="1009">
        <v>67</v>
      </c>
      <c r="B784" s="345" t="s">
        <v>1727</v>
      </c>
      <c r="C784" s="1010" t="s">
        <v>9</v>
      </c>
      <c r="D784" s="478">
        <v>40</v>
      </c>
      <c r="E784" s="1011">
        <v>11.47</v>
      </c>
      <c r="F784" s="907">
        <f t="shared" si="38"/>
        <v>458.8</v>
      </c>
    </row>
    <row r="785" spans="1:6" ht="25.5">
      <c r="A785" s="1009">
        <v>68</v>
      </c>
      <c r="B785" s="345" t="s">
        <v>1728</v>
      </c>
      <c r="C785" s="1010" t="s">
        <v>9</v>
      </c>
      <c r="D785" s="478">
        <v>40</v>
      </c>
      <c r="E785" s="1011">
        <v>6.83</v>
      </c>
      <c r="F785" s="907">
        <f t="shared" si="38"/>
        <v>273.2</v>
      </c>
    </row>
    <row r="786" spans="1:6">
      <c r="A786" s="1009">
        <v>69</v>
      </c>
      <c r="B786" s="345" t="s">
        <v>1729</v>
      </c>
      <c r="C786" s="1010" t="s">
        <v>9</v>
      </c>
      <c r="D786" s="478">
        <v>40</v>
      </c>
      <c r="E786" s="1011">
        <v>11.7</v>
      </c>
      <c r="F786" s="907">
        <f t="shared" si="38"/>
        <v>468</v>
      </c>
    </row>
    <row r="787" spans="1:6">
      <c r="A787" s="1009">
        <v>70</v>
      </c>
      <c r="B787" s="345" t="s">
        <v>1730</v>
      </c>
      <c r="C787" s="1010" t="s">
        <v>9</v>
      </c>
      <c r="D787" s="478">
        <v>40</v>
      </c>
      <c r="E787" s="1011">
        <v>6.18</v>
      </c>
      <c r="F787" s="907">
        <f t="shared" si="38"/>
        <v>247.2</v>
      </c>
    </row>
    <row r="788" spans="1:6" ht="25.5">
      <c r="A788" s="1009">
        <v>71</v>
      </c>
      <c r="B788" s="345" t="s">
        <v>1731</v>
      </c>
      <c r="C788" s="1010" t="s">
        <v>9</v>
      </c>
      <c r="D788" s="478">
        <v>40</v>
      </c>
      <c r="E788" s="1011">
        <v>8.49</v>
      </c>
      <c r="F788" s="907">
        <f t="shared" si="38"/>
        <v>339.6</v>
      </c>
    </row>
    <row r="789" spans="1:6">
      <c r="A789" s="1009">
        <v>72</v>
      </c>
      <c r="B789" s="345" t="s">
        <v>1732</v>
      </c>
      <c r="C789" s="1010" t="s">
        <v>9</v>
      </c>
      <c r="D789" s="478">
        <v>40</v>
      </c>
      <c r="E789" s="1011">
        <v>8.8800000000000008</v>
      </c>
      <c r="F789" s="907">
        <f t="shared" si="38"/>
        <v>355.20000000000005</v>
      </c>
    </row>
    <row r="790" spans="1:6">
      <c r="A790" s="1009">
        <v>73</v>
      </c>
      <c r="B790" s="345" t="s">
        <v>1733</v>
      </c>
      <c r="C790" s="1010" t="s">
        <v>9</v>
      </c>
      <c r="D790" s="478">
        <v>40</v>
      </c>
      <c r="E790" s="1011">
        <v>44.8</v>
      </c>
      <c r="F790" s="907">
        <f t="shared" si="38"/>
        <v>1792</v>
      </c>
    </row>
    <row r="791" spans="1:6">
      <c r="A791" s="1009">
        <v>74</v>
      </c>
      <c r="B791" s="345" t="s">
        <v>1734</v>
      </c>
      <c r="C791" s="1010" t="s">
        <v>9</v>
      </c>
      <c r="D791" s="478">
        <v>40</v>
      </c>
      <c r="E791" s="1011">
        <v>38.28</v>
      </c>
      <c r="F791" s="907">
        <f t="shared" si="38"/>
        <v>1531.2</v>
      </c>
    </row>
    <row r="792" spans="1:6">
      <c r="A792" s="1009">
        <v>75</v>
      </c>
      <c r="B792" s="345" t="s">
        <v>510</v>
      </c>
      <c r="C792" s="1010" t="s">
        <v>9</v>
      </c>
      <c r="D792" s="478">
        <v>40</v>
      </c>
      <c r="E792" s="1011">
        <v>9.39</v>
      </c>
      <c r="F792" s="907">
        <f t="shared" si="38"/>
        <v>375.6</v>
      </c>
    </row>
    <row r="793" spans="1:6">
      <c r="A793" s="1009">
        <v>76</v>
      </c>
      <c r="B793" s="345" t="s">
        <v>1735</v>
      </c>
      <c r="C793" s="1010" t="s">
        <v>9</v>
      </c>
      <c r="D793" s="478">
        <v>4</v>
      </c>
      <c r="E793" s="1011">
        <v>12.75</v>
      </c>
      <c r="F793" s="907">
        <f t="shared" si="38"/>
        <v>51</v>
      </c>
    </row>
    <row r="794" spans="1:6">
      <c r="A794" s="1009">
        <v>77</v>
      </c>
      <c r="B794" s="345" t="s">
        <v>1736</v>
      </c>
      <c r="C794" s="1010" t="s">
        <v>9</v>
      </c>
      <c r="D794" s="478">
        <v>20</v>
      </c>
      <c r="E794" s="1011">
        <v>153</v>
      </c>
      <c r="F794" s="907">
        <f t="shared" si="38"/>
        <v>3060</v>
      </c>
    </row>
    <row r="795" spans="1:6">
      <c r="A795" s="1009">
        <v>78</v>
      </c>
      <c r="B795" s="345" t="s">
        <v>1737</v>
      </c>
      <c r="C795" s="1010" t="s">
        <v>9</v>
      </c>
      <c r="D795" s="478">
        <v>10</v>
      </c>
      <c r="E795" s="1011">
        <v>90.75</v>
      </c>
      <c r="F795" s="907">
        <f t="shared" si="38"/>
        <v>907.5</v>
      </c>
    </row>
    <row r="796" spans="1:6" ht="25.5">
      <c r="A796" s="1009">
        <v>79</v>
      </c>
      <c r="B796" s="345" t="s">
        <v>1738</v>
      </c>
      <c r="C796" s="1010" t="s">
        <v>9</v>
      </c>
      <c r="D796" s="478">
        <v>10</v>
      </c>
      <c r="E796" s="1011">
        <v>32.5</v>
      </c>
      <c r="F796" s="907">
        <f t="shared" si="38"/>
        <v>325</v>
      </c>
    </row>
    <row r="797" spans="1:6">
      <c r="A797" s="1009">
        <v>80</v>
      </c>
      <c r="B797" s="345" t="s">
        <v>1739</v>
      </c>
      <c r="C797" s="1010" t="s">
        <v>9</v>
      </c>
      <c r="D797" s="478">
        <v>10</v>
      </c>
      <c r="E797" s="1011">
        <v>279.74</v>
      </c>
      <c r="F797" s="907">
        <f t="shared" si="38"/>
        <v>2797.4</v>
      </c>
    </row>
    <row r="798" spans="1:6">
      <c r="A798" s="1009">
        <v>81</v>
      </c>
      <c r="B798" s="345" t="s">
        <v>1740</v>
      </c>
      <c r="C798" s="1010" t="s">
        <v>9</v>
      </c>
      <c r="D798" s="478">
        <v>6</v>
      </c>
      <c r="E798" s="1011">
        <v>78.63</v>
      </c>
      <c r="F798" s="907">
        <f t="shared" si="38"/>
        <v>471.78</v>
      </c>
    </row>
    <row r="799" spans="1:6">
      <c r="A799" s="1009">
        <v>82</v>
      </c>
      <c r="B799" s="345" t="s">
        <v>1741</v>
      </c>
      <c r="C799" s="1010" t="s">
        <v>9</v>
      </c>
      <c r="D799" s="478">
        <v>6</v>
      </c>
      <c r="E799" s="1011">
        <v>22.76</v>
      </c>
      <c r="F799" s="907">
        <f t="shared" si="38"/>
        <v>136.56</v>
      </c>
    </row>
    <row r="800" spans="1:6">
      <c r="A800" s="1009">
        <v>83</v>
      </c>
      <c r="B800" s="345" t="s">
        <v>1742</v>
      </c>
      <c r="C800" s="1010" t="s">
        <v>9</v>
      </c>
      <c r="D800" s="478">
        <v>6</v>
      </c>
      <c r="E800" s="1011">
        <v>111.26</v>
      </c>
      <c r="F800" s="907">
        <f t="shared" si="38"/>
        <v>667.56000000000006</v>
      </c>
    </row>
    <row r="801" spans="1:6">
      <c r="A801" s="1009">
        <v>84</v>
      </c>
      <c r="B801" s="345" t="s">
        <v>1743</v>
      </c>
      <c r="C801" s="1010" t="s">
        <v>9</v>
      </c>
      <c r="D801" s="478">
        <v>6</v>
      </c>
      <c r="E801" s="1011">
        <v>22.76</v>
      </c>
      <c r="F801" s="907">
        <f t="shared" si="38"/>
        <v>136.56</v>
      </c>
    </row>
    <row r="802" spans="1:6">
      <c r="A802" s="1009">
        <v>85</v>
      </c>
      <c r="B802" s="345" t="s">
        <v>511</v>
      </c>
      <c r="C802" s="1010" t="s">
        <v>9</v>
      </c>
      <c r="D802" s="478">
        <v>2</v>
      </c>
      <c r="E802" s="1011">
        <v>503.2</v>
      </c>
      <c r="F802" s="907">
        <f t="shared" si="38"/>
        <v>1006.4</v>
      </c>
    </row>
    <row r="803" spans="1:6">
      <c r="A803" s="1009">
        <v>86</v>
      </c>
      <c r="B803" s="345" t="s">
        <v>1744</v>
      </c>
      <c r="C803" s="1010" t="s">
        <v>9</v>
      </c>
      <c r="D803" s="478">
        <v>2</v>
      </c>
      <c r="E803" s="1011">
        <v>101.1</v>
      </c>
      <c r="F803" s="907">
        <f t="shared" si="38"/>
        <v>202.2</v>
      </c>
    </row>
    <row r="804" spans="1:6">
      <c r="A804" s="1009">
        <v>87</v>
      </c>
      <c r="B804" s="345" t="s">
        <v>512</v>
      </c>
      <c r="C804" s="1010" t="s">
        <v>9</v>
      </c>
      <c r="D804" s="478">
        <v>4</v>
      </c>
      <c r="E804" s="1011">
        <v>72.209999999999994</v>
      </c>
      <c r="F804" s="907">
        <f t="shared" si="38"/>
        <v>288.83999999999997</v>
      </c>
    </row>
    <row r="805" spans="1:6">
      <c r="A805" s="1009">
        <v>88</v>
      </c>
      <c r="B805" s="345" t="s">
        <v>1745</v>
      </c>
      <c r="C805" s="1010" t="s">
        <v>9</v>
      </c>
      <c r="D805" s="478">
        <v>4</v>
      </c>
      <c r="E805" s="1011">
        <v>288.14999999999998</v>
      </c>
      <c r="F805" s="907">
        <f t="shared" si="38"/>
        <v>1152.5999999999999</v>
      </c>
    </row>
    <row r="806" spans="1:6">
      <c r="A806" s="1009">
        <v>89</v>
      </c>
      <c r="B806" s="345" t="s">
        <v>1746</v>
      </c>
      <c r="C806" s="1010" t="s">
        <v>9</v>
      </c>
      <c r="D806" s="478">
        <v>4</v>
      </c>
      <c r="E806" s="1011">
        <v>113.87</v>
      </c>
      <c r="F806" s="907">
        <f t="shared" si="38"/>
        <v>455.48</v>
      </c>
    </row>
    <row r="807" spans="1:6">
      <c r="A807" s="1009">
        <v>90</v>
      </c>
      <c r="B807" s="345" t="s">
        <v>1747</v>
      </c>
      <c r="C807" s="1010" t="s">
        <v>9</v>
      </c>
      <c r="D807" s="478">
        <v>4</v>
      </c>
      <c r="E807" s="1011">
        <v>113.87</v>
      </c>
      <c r="F807" s="907">
        <f t="shared" si="38"/>
        <v>455.48</v>
      </c>
    </row>
    <row r="808" spans="1:6">
      <c r="A808" s="1009">
        <v>91</v>
      </c>
      <c r="B808" s="345" t="s">
        <v>1748</v>
      </c>
      <c r="C808" s="1010" t="s">
        <v>9</v>
      </c>
      <c r="D808" s="478">
        <v>6</v>
      </c>
      <c r="E808" s="1011">
        <v>113.87</v>
      </c>
      <c r="F808" s="907">
        <f t="shared" si="38"/>
        <v>683.22</v>
      </c>
    </row>
    <row r="809" spans="1:6">
      <c r="A809" s="1009">
        <v>92</v>
      </c>
      <c r="B809" s="345" t="s">
        <v>1749</v>
      </c>
      <c r="C809" s="1010" t="s">
        <v>9</v>
      </c>
      <c r="D809" s="478">
        <v>10</v>
      </c>
      <c r="E809" s="1011">
        <v>94.43</v>
      </c>
      <c r="F809" s="907">
        <f t="shared" si="38"/>
        <v>944.30000000000007</v>
      </c>
    </row>
    <row r="810" spans="1:6">
      <c r="A810" s="1009">
        <v>93</v>
      </c>
      <c r="B810" s="345" t="s">
        <v>1750</v>
      </c>
      <c r="C810" s="1010" t="s">
        <v>9</v>
      </c>
      <c r="D810" s="478">
        <v>10</v>
      </c>
      <c r="E810" s="1011">
        <v>30.67</v>
      </c>
      <c r="F810" s="907">
        <f t="shared" si="38"/>
        <v>306.70000000000005</v>
      </c>
    </row>
    <row r="811" spans="1:6">
      <c r="A811" s="1009">
        <v>94</v>
      </c>
      <c r="B811" s="345" t="s">
        <v>1751</v>
      </c>
      <c r="C811" s="1010" t="s">
        <v>9</v>
      </c>
      <c r="D811" s="478">
        <v>4</v>
      </c>
      <c r="E811" s="1011">
        <v>52.27</v>
      </c>
      <c r="F811" s="907">
        <f t="shared" si="38"/>
        <v>209.08</v>
      </c>
    </row>
    <row r="812" spans="1:6">
      <c r="A812" s="1009">
        <v>95</v>
      </c>
      <c r="B812" s="345" t="s">
        <v>1752</v>
      </c>
      <c r="C812" s="1010" t="s">
        <v>9</v>
      </c>
      <c r="D812" s="478">
        <v>4</v>
      </c>
      <c r="E812" s="1011">
        <v>52.27</v>
      </c>
      <c r="F812" s="907">
        <f t="shared" si="38"/>
        <v>209.08</v>
      </c>
    </row>
    <row r="813" spans="1:6">
      <c r="A813" s="1009">
        <v>96</v>
      </c>
      <c r="B813" s="345" t="s">
        <v>1753</v>
      </c>
      <c r="C813" s="1010" t="s">
        <v>9</v>
      </c>
      <c r="D813" s="478">
        <v>2</v>
      </c>
      <c r="E813" s="1011">
        <v>52.27</v>
      </c>
      <c r="F813" s="907">
        <f t="shared" si="38"/>
        <v>104.54</v>
      </c>
    </row>
    <row r="814" spans="1:6" ht="25.5">
      <c r="A814" s="1009">
        <v>97</v>
      </c>
      <c r="B814" s="345" t="s">
        <v>1754</v>
      </c>
      <c r="C814" s="1010" t="s">
        <v>9</v>
      </c>
      <c r="D814" s="478">
        <v>4</v>
      </c>
      <c r="E814" s="1011">
        <v>52.27</v>
      </c>
      <c r="F814" s="907">
        <f t="shared" ref="F814:F822" si="39">D814*E814</f>
        <v>209.08</v>
      </c>
    </row>
    <row r="815" spans="1:6" ht="25.5">
      <c r="A815" s="1009">
        <v>98</v>
      </c>
      <c r="B815" s="345" t="s">
        <v>1755</v>
      </c>
      <c r="C815" s="1010" t="s">
        <v>9</v>
      </c>
      <c r="D815" s="478">
        <v>10</v>
      </c>
      <c r="E815" s="1011">
        <v>52.27</v>
      </c>
      <c r="F815" s="907">
        <f t="shared" si="39"/>
        <v>522.70000000000005</v>
      </c>
    </row>
    <row r="816" spans="1:6">
      <c r="A816" s="1009">
        <v>99</v>
      </c>
      <c r="B816" s="345" t="s">
        <v>1756</v>
      </c>
      <c r="C816" s="1010" t="s">
        <v>9</v>
      </c>
      <c r="D816" s="478">
        <v>6</v>
      </c>
      <c r="E816" s="1011">
        <v>15.06</v>
      </c>
      <c r="F816" s="907">
        <f t="shared" si="39"/>
        <v>90.36</v>
      </c>
    </row>
    <row r="817" spans="1:6" ht="25.5">
      <c r="A817" s="1009">
        <v>100</v>
      </c>
      <c r="B817" s="345" t="s">
        <v>1757</v>
      </c>
      <c r="C817" s="1010" t="s">
        <v>9</v>
      </c>
      <c r="D817" s="478">
        <v>20</v>
      </c>
      <c r="E817" s="1011">
        <v>15.06</v>
      </c>
      <c r="F817" s="907">
        <f t="shared" si="39"/>
        <v>301.2</v>
      </c>
    </row>
    <row r="818" spans="1:6" ht="25.5">
      <c r="A818" s="1009">
        <v>101</v>
      </c>
      <c r="B818" s="345" t="s">
        <v>1758</v>
      </c>
      <c r="C818" s="1010" t="s">
        <v>9</v>
      </c>
      <c r="D818" s="478">
        <v>20</v>
      </c>
      <c r="E818" s="1011">
        <v>15.06</v>
      </c>
      <c r="F818" s="907">
        <f t="shared" si="39"/>
        <v>301.2</v>
      </c>
    </row>
    <row r="819" spans="1:6" ht="25.5">
      <c r="A819" s="1009">
        <v>102</v>
      </c>
      <c r="B819" s="345" t="s">
        <v>1759</v>
      </c>
      <c r="C819" s="1010" t="s">
        <v>9</v>
      </c>
      <c r="D819" s="478">
        <v>20</v>
      </c>
      <c r="E819" s="1011">
        <v>15.06</v>
      </c>
      <c r="F819" s="907">
        <f t="shared" si="39"/>
        <v>301.2</v>
      </c>
    </row>
    <row r="820" spans="1:6">
      <c r="A820" s="1009">
        <v>103</v>
      </c>
      <c r="B820" s="345" t="s">
        <v>1760</v>
      </c>
      <c r="C820" s="1010" t="s">
        <v>9</v>
      </c>
      <c r="D820" s="478">
        <v>20</v>
      </c>
      <c r="E820" s="1011">
        <v>15.06</v>
      </c>
      <c r="F820" s="907">
        <f t="shared" si="39"/>
        <v>301.2</v>
      </c>
    </row>
    <row r="821" spans="1:6">
      <c r="A821" s="1009">
        <v>104</v>
      </c>
      <c r="B821" s="345" t="s">
        <v>1761</v>
      </c>
      <c r="C821" s="1010" t="s">
        <v>9</v>
      </c>
      <c r="D821" s="478">
        <v>20</v>
      </c>
      <c r="E821" s="1011">
        <v>15.06</v>
      </c>
      <c r="F821" s="907">
        <f t="shared" si="39"/>
        <v>301.2</v>
      </c>
    </row>
    <row r="822" spans="1:6" ht="13.5" thickBot="1">
      <c r="A822" s="1012">
        <v>105</v>
      </c>
      <c r="B822" s="1013" t="s">
        <v>1762</v>
      </c>
      <c r="C822" s="1014" t="s">
        <v>9</v>
      </c>
      <c r="D822" s="1015">
        <v>2</v>
      </c>
      <c r="E822" s="1016">
        <v>42.5</v>
      </c>
      <c r="F822" s="911">
        <f t="shared" si="39"/>
        <v>85</v>
      </c>
    </row>
    <row r="823" spans="1:6" ht="13.5" thickBot="1">
      <c r="A823" s="1705" t="s">
        <v>1783</v>
      </c>
      <c r="B823" s="1681"/>
      <c r="C823" s="1681"/>
      <c r="D823" s="1681"/>
      <c r="E823" s="1681"/>
      <c r="F823" s="1017">
        <f>SUM(F718:F822)</f>
        <v>126418.05999999998</v>
      </c>
    </row>
    <row r="824" spans="1:6" ht="13.5" thickBot="1">
      <c r="A824" s="736"/>
      <c r="D824" s="922"/>
      <c r="F824" s="737"/>
    </row>
    <row r="825" spans="1:6" ht="13.5" thickBot="1">
      <c r="A825" s="1692" t="s">
        <v>2246</v>
      </c>
      <c r="B825" s="1693"/>
      <c r="C825" s="1693"/>
      <c r="D825" s="1693"/>
      <c r="E825" s="1693"/>
      <c r="F825" s="1694"/>
    </row>
    <row r="826" spans="1:6">
      <c r="A826" s="1695" t="s">
        <v>517</v>
      </c>
      <c r="B826" s="1695" t="s">
        <v>522</v>
      </c>
      <c r="C826" s="1697" t="s">
        <v>575</v>
      </c>
      <c r="D826" s="1684" t="s">
        <v>577</v>
      </c>
      <c r="E826" s="1686" t="s">
        <v>584</v>
      </c>
      <c r="F826" s="1687"/>
    </row>
    <row r="827" spans="1:6" ht="13.5" thickBot="1">
      <c r="A827" s="1696"/>
      <c r="B827" s="1696"/>
      <c r="C827" s="1698"/>
      <c r="D827" s="1685"/>
      <c r="E827" s="895" t="s">
        <v>579</v>
      </c>
      <c r="F827" s="896" t="s">
        <v>578</v>
      </c>
    </row>
    <row r="828" spans="1:6">
      <c r="A828" s="1121">
        <v>1</v>
      </c>
      <c r="B828" s="1005" t="s">
        <v>1763</v>
      </c>
      <c r="C828" s="902" t="s">
        <v>9</v>
      </c>
      <c r="D828" s="1018">
        <v>1</v>
      </c>
      <c r="E828" s="1019">
        <v>3131.3196000000003</v>
      </c>
      <c r="F828" s="904">
        <f t="shared" ref="F828:F847" si="40">D828*E828</f>
        <v>3131.3196000000003</v>
      </c>
    </row>
    <row r="829" spans="1:6" ht="25.5">
      <c r="A829" s="995">
        <v>2</v>
      </c>
      <c r="B829" s="345" t="s">
        <v>1770</v>
      </c>
      <c r="C829" s="659" t="s">
        <v>9</v>
      </c>
      <c r="D829" s="1020">
        <v>2</v>
      </c>
      <c r="E829" s="1021">
        <v>23310.720000000001</v>
      </c>
      <c r="F829" s="907">
        <f t="shared" si="40"/>
        <v>46621.440000000002</v>
      </c>
    </row>
    <row r="830" spans="1:6">
      <c r="A830" s="995">
        <v>3</v>
      </c>
      <c r="B830" s="345" t="s">
        <v>1769</v>
      </c>
      <c r="C830" s="659" t="s">
        <v>9</v>
      </c>
      <c r="D830" s="1020">
        <v>2</v>
      </c>
      <c r="E830" s="1021">
        <v>5853.4812000000011</v>
      </c>
      <c r="F830" s="907">
        <f t="shared" si="40"/>
        <v>11706.962400000002</v>
      </c>
    </row>
    <row r="831" spans="1:6">
      <c r="A831" s="995">
        <v>4</v>
      </c>
      <c r="B831" s="345" t="s">
        <v>1768</v>
      </c>
      <c r="C831" s="659" t="s">
        <v>9</v>
      </c>
      <c r="D831" s="1020">
        <v>2</v>
      </c>
      <c r="E831" s="1021">
        <v>2614.3236000000002</v>
      </c>
      <c r="F831" s="907">
        <f t="shared" si="40"/>
        <v>5228.6472000000003</v>
      </c>
    </row>
    <row r="832" spans="1:6" ht="25.5">
      <c r="A832" s="995">
        <v>5</v>
      </c>
      <c r="B832" s="345" t="s">
        <v>1767</v>
      </c>
      <c r="C832" s="659" t="s">
        <v>9</v>
      </c>
      <c r="D832" s="1020">
        <v>1</v>
      </c>
      <c r="E832" s="1021">
        <v>5655.6468000000004</v>
      </c>
      <c r="F832" s="907">
        <f t="shared" si="40"/>
        <v>5655.6468000000004</v>
      </c>
    </row>
    <row r="833" spans="1:6">
      <c r="A833" s="995">
        <v>6</v>
      </c>
      <c r="B833" s="345" t="s">
        <v>1771</v>
      </c>
      <c r="C833" s="659" t="s">
        <v>9</v>
      </c>
      <c r="D833" s="1020">
        <v>1</v>
      </c>
      <c r="E833" s="1021">
        <v>20632.093200000003</v>
      </c>
      <c r="F833" s="907">
        <f t="shared" si="40"/>
        <v>20632.093200000003</v>
      </c>
    </row>
    <row r="834" spans="1:6" ht="25.5">
      <c r="A834" s="995">
        <v>7</v>
      </c>
      <c r="B834" s="345" t="s">
        <v>1772</v>
      </c>
      <c r="C834" s="659" t="s">
        <v>9</v>
      </c>
      <c r="D834" s="1020">
        <v>3</v>
      </c>
      <c r="E834" s="1021">
        <v>78084.216</v>
      </c>
      <c r="F834" s="907">
        <f t="shared" si="40"/>
        <v>234252.64799999999</v>
      </c>
    </row>
    <row r="835" spans="1:6">
      <c r="A835" s="995">
        <v>8</v>
      </c>
      <c r="B835" s="345" t="s">
        <v>1778</v>
      </c>
      <c r="C835" s="659" t="s">
        <v>9</v>
      </c>
      <c r="D835" s="1020">
        <v>2</v>
      </c>
      <c r="E835" s="1021">
        <v>178937.802</v>
      </c>
      <c r="F835" s="907">
        <f t="shared" si="40"/>
        <v>357875.60399999999</v>
      </c>
    </row>
    <row r="836" spans="1:6" ht="25.5">
      <c r="A836" s="995">
        <v>9</v>
      </c>
      <c r="B836" s="345" t="s">
        <v>1772</v>
      </c>
      <c r="C836" s="659" t="s">
        <v>9</v>
      </c>
      <c r="D836" s="1020">
        <v>3</v>
      </c>
      <c r="E836" s="1021">
        <v>78084.216</v>
      </c>
      <c r="F836" s="907">
        <f t="shared" si="40"/>
        <v>234252.64799999999</v>
      </c>
    </row>
    <row r="837" spans="1:6" ht="25.5">
      <c r="A837" s="995">
        <v>10</v>
      </c>
      <c r="B837" s="345" t="s">
        <v>1779</v>
      </c>
      <c r="C837" s="659" t="s">
        <v>9</v>
      </c>
      <c r="D837" s="1020">
        <v>2</v>
      </c>
      <c r="E837" s="1021">
        <v>129286.82160000001</v>
      </c>
      <c r="F837" s="907">
        <f t="shared" si="40"/>
        <v>258573.64320000002</v>
      </c>
    </row>
    <row r="838" spans="1:6" ht="25.5">
      <c r="A838" s="995">
        <v>11</v>
      </c>
      <c r="B838" s="345" t="s">
        <v>1780</v>
      </c>
      <c r="C838" s="659" t="s">
        <v>9</v>
      </c>
      <c r="D838" s="1020">
        <v>2</v>
      </c>
      <c r="E838" s="1021">
        <v>121883.4648</v>
      </c>
      <c r="F838" s="907">
        <f t="shared" si="40"/>
        <v>243766.9296</v>
      </c>
    </row>
    <row r="839" spans="1:6" ht="25.5">
      <c r="A839" s="995">
        <v>12</v>
      </c>
      <c r="B839" s="345" t="s">
        <v>1781</v>
      </c>
      <c r="C839" s="659" t="s">
        <v>9</v>
      </c>
      <c r="D839" s="1020">
        <v>3</v>
      </c>
      <c r="E839" s="1021">
        <v>48469.201200000003</v>
      </c>
      <c r="F839" s="907">
        <f t="shared" si="40"/>
        <v>145407.6036</v>
      </c>
    </row>
    <row r="840" spans="1:6">
      <c r="A840" s="995">
        <v>13</v>
      </c>
      <c r="B840" s="345" t="s">
        <v>1777</v>
      </c>
      <c r="C840" s="659" t="s">
        <v>9</v>
      </c>
      <c r="D840" s="1020">
        <v>1</v>
      </c>
      <c r="E840" s="1021">
        <v>107856.1332</v>
      </c>
      <c r="F840" s="907">
        <f t="shared" si="40"/>
        <v>107856.1332</v>
      </c>
    </row>
    <row r="841" spans="1:6">
      <c r="A841" s="995">
        <v>14</v>
      </c>
      <c r="B841" s="345" t="s">
        <v>1776</v>
      </c>
      <c r="C841" s="659" t="s">
        <v>9</v>
      </c>
      <c r="D841" s="1020">
        <v>3</v>
      </c>
      <c r="E841" s="1021">
        <v>111957.54120000001</v>
      </c>
      <c r="F841" s="907">
        <f t="shared" si="40"/>
        <v>335872.62360000005</v>
      </c>
    </row>
    <row r="842" spans="1:6">
      <c r="A842" s="995">
        <v>15</v>
      </c>
      <c r="B842" s="345" t="s">
        <v>1775</v>
      </c>
      <c r="C842" s="659" t="s">
        <v>9</v>
      </c>
      <c r="D842" s="1020">
        <v>1</v>
      </c>
      <c r="E842" s="1021">
        <v>5853.4812000000011</v>
      </c>
      <c r="F842" s="907">
        <f t="shared" si="40"/>
        <v>5853.4812000000011</v>
      </c>
    </row>
    <row r="843" spans="1:6">
      <c r="A843" s="995">
        <v>16</v>
      </c>
      <c r="B843" s="345" t="s">
        <v>1773</v>
      </c>
      <c r="C843" s="659" t="s">
        <v>9</v>
      </c>
      <c r="D843" s="1020">
        <v>1</v>
      </c>
      <c r="E843" s="1021">
        <v>2614.3236000000002</v>
      </c>
      <c r="F843" s="907">
        <f t="shared" si="40"/>
        <v>2614.3236000000002</v>
      </c>
    </row>
    <row r="844" spans="1:6" ht="25.5">
      <c r="A844" s="995">
        <v>17</v>
      </c>
      <c r="B844" s="345" t="s">
        <v>1774</v>
      </c>
      <c r="C844" s="659" t="s">
        <v>9</v>
      </c>
      <c r="D844" s="1020">
        <v>1</v>
      </c>
      <c r="E844" s="1021">
        <v>5655.6468000000004</v>
      </c>
      <c r="F844" s="907">
        <f t="shared" si="40"/>
        <v>5655.6468000000004</v>
      </c>
    </row>
    <row r="845" spans="1:6">
      <c r="A845" s="995">
        <v>18</v>
      </c>
      <c r="B845" s="345" t="s">
        <v>1766</v>
      </c>
      <c r="C845" s="659" t="s">
        <v>9</v>
      </c>
      <c r="D845" s="1020">
        <v>3</v>
      </c>
      <c r="E845" s="1021">
        <v>14718.942000000001</v>
      </c>
      <c r="F845" s="907">
        <f t="shared" si="40"/>
        <v>44156.826000000001</v>
      </c>
    </row>
    <row r="846" spans="1:6">
      <c r="A846" s="995">
        <v>19</v>
      </c>
      <c r="B846" s="345" t="s">
        <v>1765</v>
      </c>
      <c r="C846" s="659" t="s">
        <v>9</v>
      </c>
      <c r="D846" s="1020">
        <v>3</v>
      </c>
      <c r="E846" s="1021">
        <v>25723.623599999999</v>
      </c>
      <c r="F846" s="907">
        <f t="shared" si="40"/>
        <v>77170.870800000004</v>
      </c>
    </row>
    <row r="847" spans="1:6" ht="13.5" thickBot="1">
      <c r="A847" s="1000">
        <v>20</v>
      </c>
      <c r="B847" s="1013" t="s">
        <v>1764</v>
      </c>
      <c r="C847" s="909" t="s">
        <v>9</v>
      </c>
      <c r="D847" s="1022">
        <v>3</v>
      </c>
      <c r="E847" s="1023">
        <v>27172.832399999999</v>
      </c>
      <c r="F847" s="911">
        <f t="shared" si="40"/>
        <v>81518.497199999998</v>
      </c>
    </row>
    <row r="848" spans="1:6" ht="13.5" thickBot="1">
      <c r="A848" s="1705" t="s">
        <v>1782</v>
      </c>
      <c r="B848" s="1681"/>
      <c r="C848" s="1681"/>
      <c r="D848" s="1681"/>
      <c r="E848" s="1681"/>
      <c r="F848" s="1017">
        <f>SUM(F828:F847)</f>
        <v>2227803.5880000005</v>
      </c>
    </row>
    <row r="849" spans="1:6">
      <c r="A849" s="737"/>
      <c r="C849" s="737"/>
      <c r="E849" s="921"/>
      <c r="F849" s="921"/>
    </row>
    <row r="850" spans="1:6" ht="13.5" thickBot="1">
      <c r="A850" s="737"/>
      <c r="C850" s="737"/>
      <c r="E850" s="921"/>
      <c r="F850" s="921"/>
    </row>
    <row r="851" spans="1:6" ht="13.5" thickBot="1">
      <c r="A851" s="1576" t="s">
        <v>619</v>
      </c>
      <c r="B851" s="1577"/>
      <c r="C851" s="1577"/>
      <c r="D851" s="1577"/>
      <c r="E851" s="1577"/>
      <c r="F851" s="1578"/>
    </row>
    <row r="852" spans="1:6" ht="13.5" thickBot="1">
      <c r="A852" s="802" t="s">
        <v>517</v>
      </c>
      <c r="B852" s="1597" t="s">
        <v>522</v>
      </c>
      <c r="C852" s="1598"/>
      <c r="D852" s="1599"/>
      <c r="E852" s="1608" t="s">
        <v>586</v>
      </c>
      <c r="F852" s="1609"/>
    </row>
    <row r="853" spans="1:6">
      <c r="A853" s="803" t="s">
        <v>590</v>
      </c>
      <c r="B853" s="1610" t="s">
        <v>1380</v>
      </c>
      <c r="C853" s="1611"/>
      <c r="D853" s="1612"/>
      <c r="E853" s="1603">
        <f>F711</f>
        <v>17398495.002951257</v>
      </c>
      <c r="F853" s="1604"/>
    </row>
    <row r="854" spans="1:6">
      <c r="A854" s="805" t="s">
        <v>591</v>
      </c>
      <c r="B854" s="1605" t="s">
        <v>1382</v>
      </c>
      <c r="C854" s="1606"/>
      <c r="D854" s="1607"/>
      <c r="E854" s="1706">
        <f>F823</f>
        <v>126418.05999999998</v>
      </c>
      <c r="F854" s="1707"/>
    </row>
    <row r="855" spans="1:6" ht="13.5" thickBot="1">
      <c r="A855" s="1024" t="s">
        <v>592</v>
      </c>
      <c r="B855" s="1708" t="s">
        <v>1784</v>
      </c>
      <c r="C855" s="1709"/>
      <c r="D855" s="1710"/>
      <c r="E855" s="1711">
        <f>F848</f>
        <v>2227803.5880000005</v>
      </c>
      <c r="F855" s="1712"/>
    </row>
    <row r="856" spans="1:6" ht="13.5" thickBot="1">
      <c r="A856" s="1583" t="s">
        <v>1785</v>
      </c>
      <c r="B856" s="1584"/>
      <c r="C856" s="1584"/>
      <c r="D856" s="1584"/>
      <c r="E856" s="1595">
        <f>SUM(E853:F855)</f>
        <v>19752716.650951255</v>
      </c>
      <c r="F856" s="1596"/>
    </row>
    <row r="858" spans="1:6" ht="13.5" thickBot="1"/>
    <row r="859" spans="1:6">
      <c r="A859" s="1736" t="s">
        <v>653</v>
      </c>
      <c r="B859" s="1737"/>
      <c r="C859" s="1737"/>
      <c r="D859" s="1737"/>
      <c r="E859" s="1737"/>
      <c r="F859" s="1738"/>
    </row>
    <row r="860" spans="1:6">
      <c r="A860" s="1739" t="s">
        <v>514</v>
      </c>
      <c r="B860" s="1671" t="s">
        <v>2363</v>
      </c>
      <c r="C860" s="1671"/>
      <c r="D860" s="1671"/>
      <c r="E860" s="1671"/>
      <c r="F860" s="1672"/>
    </row>
    <row r="861" spans="1:6">
      <c r="A861" s="1739"/>
      <c r="B861" s="1671"/>
      <c r="C861" s="1671"/>
      <c r="D861" s="1671"/>
      <c r="E861" s="1671"/>
      <c r="F861" s="1672"/>
    </row>
    <row r="862" spans="1:6">
      <c r="A862" s="1739" t="s">
        <v>515</v>
      </c>
      <c r="B862" s="1671" t="s">
        <v>2365</v>
      </c>
      <c r="C862" s="1671"/>
      <c r="D862" s="1671"/>
      <c r="E862" s="1671"/>
      <c r="F862" s="1672"/>
    </row>
    <row r="863" spans="1:6" ht="13.5" thickBot="1">
      <c r="A863" s="1740"/>
      <c r="B863" s="1660"/>
      <c r="C863" s="1660"/>
      <c r="D863" s="1660"/>
      <c r="E863" s="1660"/>
      <c r="F863" s="1497"/>
    </row>
  </sheetData>
  <mergeCells count="240">
    <mergeCell ref="A160:F161"/>
    <mergeCell ref="A859:F859"/>
    <mergeCell ref="B860:F861"/>
    <mergeCell ref="A860:A861"/>
    <mergeCell ref="B862:F863"/>
    <mergeCell ref="A862:A863"/>
    <mergeCell ref="A194:F195"/>
    <mergeCell ref="A208:F208"/>
    <mergeCell ref="A221:F221"/>
    <mergeCell ref="A698:E698"/>
    <mergeCell ref="A699:E699"/>
    <mergeCell ref="A692:E692"/>
    <mergeCell ref="A693:E693"/>
    <mergeCell ref="A694:E694"/>
    <mergeCell ref="A695:E695"/>
    <mergeCell ref="A696:E696"/>
    <mergeCell ref="A697:E697"/>
    <mergeCell ref="A688:F688"/>
    <mergeCell ref="A689:E689"/>
    <mergeCell ref="A690:E690"/>
    <mergeCell ref="A633:F633"/>
    <mergeCell ref="A634:A635"/>
    <mergeCell ref="B634:B635"/>
    <mergeCell ref="C634:C635"/>
    <mergeCell ref="A441:F441"/>
    <mergeCell ref="A455:E455"/>
    <mergeCell ref="A438:F438"/>
    <mergeCell ref="A439:A440"/>
    <mergeCell ref="B439:B440"/>
    <mergeCell ref="C439:C440"/>
    <mergeCell ref="D439:D440"/>
    <mergeCell ref="E439:F439"/>
    <mergeCell ref="A534:E534"/>
    <mergeCell ref="A498:E498"/>
    <mergeCell ref="A500:F500"/>
    <mergeCell ref="A501:A502"/>
    <mergeCell ref="B501:B502"/>
    <mergeCell ref="C501:C502"/>
    <mergeCell ref="D501:D502"/>
    <mergeCell ref="E501:F501"/>
    <mergeCell ref="A503:F503"/>
    <mergeCell ref="A422:F422"/>
    <mergeCell ref="A436:E436"/>
    <mergeCell ref="A419:F419"/>
    <mergeCell ref="A420:A421"/>
    <mergeCell ref="B420:B421"/>
    <mergeCell ref="C420:C421"/>
    <mergeCell ref="D420:D421"/>
    <mergeCell ref="E420:F420"/>
    <mergeCell ref="A403:F403"/>
    <mergeCell ref="A417:E417"/>
    <mergeCell ref="A400:F400"/>
    <mergeCell ref="A401:A402"/>
    <mergeCell ref="B401:B402"/>
    <mergeCell ref="C401:C402"/>
    <mergeCell ref="D401:D402"/>
    <mergeCell ref="E401:F401"/>
    <mergeCell ref="A384:F384"/>
    <mergeCell ref="A398:E398"/>
    <mergeCell ref="A379:E379"/>
    <mergeCell ref="A381:F381"/>
    <mergeCell ref="A382:A383"/>
    <mergeCell ref="B382:B383"/>
    <mergeCell ref="C382:C383"/>
    <mergeCell ref="D382:D383"/>
    <mergeCell ref="E382:F382"/>
    <mergeCell ref="A362:F362"/>
    <mergeCell ref="A363:A364"/>
    <mergeCell ref="B363:B364"/>
    <mergeCell ref="C363:C364"/>
    <mergeCell ref="D363:D364"/>
    <mergeCell ref="A365:F365"/>
    <mergeCell ref="E363:F363"/>
    <mergeCell ref="A346:F346"/>
    <mergeCell ref="A360:E360"/>
    <mergeCell ref="A330:F330"/>
    <mergeCell ref="A341:E341"/>
    <mergeCell ref="A343:F343"/>
    <mergeCell ref="A344:A345"/>
    <mergeCell ref="B344:B345"/>
    <mergeCell ref="C344:C345"/>
    <mergeCell ref="D344:D345"/>
    <mergeCell ref="E344:F344"/>
    <mergeCell ref="A327:F327"/>
    <mergeCell ref="A328:A329"/>
    <mergeCell ref="B328:B329"/>
    <mergeCell ref="C328:C329"/>
    <mergeCell ref="D328:D329"/>
    <mergeCell ref="E328:F328"/>
    <mergeCell ref="A314:F314"/>
    <mergeCell ref="A325:E325"/>
    <mergeCell ref="A298:F298"/>
    <mergeCell ref="A309:E309"/>
    <mergeCell ref="A311:F311"/>
    <mergeCell ref="A312:A313"/>
    <mergeCell ref="B312:B313"/>
    <mergeCell ref="C312:C313"/>
    <mergeCell ref="D312:D313"/>
    <mergeCell ref="E312:F312"/>
    <mergeCell ref="A295:F295"/>
    <mergeCell ref="A296:A297"/>
    <mergeCell ref="B296:B297"/>
    <mergeCell ref="C296:C297"/>
    <mergeCell ref="D296:D297"/>
    <mergeCell ref="E296:F296"/>
    <mergeCell ref="A282:F282"/>
    <mergeCell ref="A293:E293"/>
    <mergeCell ref="A279:F279"/>
    <mergeCell ref="A280:A281"/>
    <mergeCell ref="B280:B281"/>
    <mergeCell ref="C280:C281"/>
    <mergeCell ref="D280:D281"/>
    <mergeCell ref="E280:F280"/>
    <mergeCell ref="D230:D231"/>
    <mergeCell ref="E230:F230"/>
    <mergeCell ref="A266:F266"/>
    <mergeCell ref="A277:E277"/>
    <mergeCell ref="A263:F263"/>
    <mergeCell ref="A264:A265"/>
    <mergeCell ref="B264:B265"/>
    <mergeCell ref="C264:C265"/>
    <mergeCell ref="D264:D265"/>
    <mergeCell ref="E264:F264"/>
    <mergeCell ref="A250:F250"/>
    <mergeCell ref="A261:E261"/>
    <mergeCell ref="D86:D87"/>
    <mergeCell ref="E86:F86"/>
    <mergeCell ref="A460:F460"/>
    <mergeCell ref="A155:E155"/>
    <mergeCell ref="A157:F157"/>
    <mergeCell ref="A158:A159"/>
    <mergeCell ref="B158:B159"/>
    <mergeCell ref="C158:C159"/>
    <mergeCell ref="D158:D159"/>
    <mergeCell ref="E158:F158"/>
    <mergeCell ref="A232:F232"/>
    <mergeCell ref="A245:E245"/>
    <mergeCell ref="A247:F247"/>
    <mergeCell ref="A248:A249"/>
    <mergeCell ref="B248:B249"/>
    <mergeCell ref="C248:C249"/>
    <mergeCell ref="D248:D249"/>
    <mergeCell ref="E248:F248"/>
    <mergeCell ref="A227:E227"/>
    <mergeCell ref="A229:F229"/>
    <mergeCell ref="A230:A231"/>
    <mergeCell ref="B230:B231"/>
    <mergeCell ref="C230:C231"/>
    <mergeCell ref="A122:F123"/>
    <mergeCell ref="A1:F1"/>
    <mergeCell ref="A2:F2"/>
    <mergeCell ref="A3:F3"/>
    <mergeCell ref="A5:F7"/>
    <mergeCell ref="A9:F9"/>
    <mergeCell ref="A457:F457"/>
    <mergeCell ref="A458:A459"/>
    <mergeCell ref="B458:B459"/>
    <mergeCell ref="C458:C459"/>
    <mergeCell ref="D458:D459"/>
    <mergeCell ref="E458:F458"/>
    <mergeCell ref="A15:F15"/>
    <mergeCell ref="A12:F12"/>
    <mergeCell ref="A13:A14"/>
    <mergeCell ref="B13:B14"/>
    <mergeCell ref="C13:C14"/>
    <mergeCell ref="D13:D14"/>
    <mergeCell ref="E13:F13"/>
    <mergeCell ref="A88:F88"/>
    <mergeCell ref="A83:E83"/>
    <mergeCell ref="A85:F85"/>
    <mergeCell ref="A86:A87"/>
    <mergeCell ref="B86:B87"/>
    <mergeCell ref="C86:C87"/>
    <mergeCell ref="A539:F539"/>
    <mergeCell ref="A580:F580"/>
    <mergeCell ref="A581:A582"/>
    <mergeCell ref="B581:B582"/>
    <mergeCell ref="C581:C582"/>
    <mergeCell ref="D581:D582"/>
    <mergeCell ref="E581:F581"/>
    <mergeCell ref="A536:F536"/>
    <mergeCell ref="A537:A538"/>
    <mergeCell ref="B537:B538"/>
    <mergeCell ref="C537:C538"/>
    <mergeCell ref="D537:D538"/>
    <mergeCell ref="E537:F537"/>
    <mergeCell ref="A578:E578"/>
    <mergeCell ref="A602:E602"/>
    <mergeCell ref="A604:F604"/>
    <mergeCell ref="A605:A606"/>
    <mergeCell ref="B605:B606"/>
    <mergeCell ref="C605:C606"/>
    <mergeCell ref="D605:D606"/>
    <mergeCell ref="E605:F605"/>
    <mergeCell ref="D634:D635"/>
    <mergeCell ref="E634:F634"/>
    <mergeCell ref="A607:F607"/>
    <mergeCell ref="A631:E631"/>
    <mergeCell ref="A50:F51"/>
    <mergeCell ref="A856:D856"/>
    <mergeCell ref="E856:F856"/>
    <mergeCell ref="A826:A827"/>
    <mergeCell ref="B826:B827"/>
    <mergeCell ref="C826:C827"/>
    <mergeCell ref="D826:D827"/>
    <mergeCell ref="E826:F826"/>
    <mergeCell ref="A848:E848"/>
    <mergeCell ref="B854:D854"/>
    <mergeCell ref="E854:F854"/>
    <mergeCell ref="B855:D855"/>
    <mergeCell ref="E855:F855"/>
    <mergeCell ref="A851:F851"/>
    <mergeCell ref="B852:D852"/>
    <mergeCell ref="E852:F852"/>
    <mergeCell ref="B853:D853"/>
    <mergeCell ref="E853:F853"/>
    <mergeCell ref="A823:E823"/>
    <mergeCell ref="A710:E710"/>
    <mergeCell ref="A707:E707"/>
    <mergeCell ref="A708:E708"/>
    <mergeCell ref="A709:E709"/>
    <mergeCell ref="A583:F583"/>
    <mergeCell ref="A636:F636"/>
    <mergeCell ref="A685:E685"/>
    <mergeCell ref="A691:E691"/>
    <mergeCell ref="D716:D717"/>
    <mergeCell ref="E716:F716"/>
    <mergeCell ref="A711:E711"/>
    <mergeCell ref="A700:E700"/>
    <mergeCell ref="A701:E701"/>
    <mergeCell ref="A825:F825"/>
    <mergeCell ref="A716:A717"/>
    <mergeCell ref="B716:B717"/>
    <mergeCell ref="C716:C717"/>
    <mergeCell ref="A702:E702"/>
    <mergeCell ref="A703:E703"/>
    <mergeCell ref="A704:E704"/>
    <mergeCell ref="A705:E705"/>
    <mergeCell ref="A706:E706"/>
    <mergeCell ref="A715:F715"/>
  </mergeCells>
  <printOptions horizontalCentered="1"/>
  <pageMargins left="0.78740157480314965" right="0.59055118110236227" top="0.78740157480314965" bottom="0.59055118110236227" header="0.19685039370078741" footer="0.19685039370078741"/>
  <pageSetup paperSize="9" scale="60"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79"/>
  <sheetViews>
    <sheetView topLeftCell="A52" zoomScale="90" zoomScaleNormal="90" workbookViewId="0">
      <selection activeCell="I63" sqref="I63"/>
    </sheetView>
  </sheetViews>
  <sheetFormatPr defaultRowHeight="15"/>
  <cols>
    <col min="1" max="1" width="6.28515625" style="474" bestFit="1" customWidth="1"/>
    <col min="2" max="2" width="28.7109375" style="429" customWidth="1"/>
    <col min="3" max="3" width="10.5703125" style="474" bestFit="1" customWidth="1"/>
    <col min="4" max="4" width="15.140625" style="475" bestFit="1" customWidth="1"/>
    <col min="5" max="5" width="11.28515625" style="475" bestFit="1" customWidth="1"/>
    <col min="6" max="6" width="13.140625" style="476" bestFit="1" customWidth="1"/>
    <col min="7" max="10" width="9.140625" style="429"/>
    <col min="11" max="11" width="30.28515625" style="429" customWidth="1"/>
    <col min="12" max="16384" width="9.140625" style="429"/>
  </cols>
  <sheetData>
    <row r="1" spans="1:7">
      <c r="A1" s="1752" t="s">
        <v>485</v>
      </c>
      <c r="B1" s="1753"/>
      <c r="C1" s="1753"/>
      <c r="D1" s="1753"/>
      <c r="E1" s="1753"/>
      <c r="F1" s="1754"/>
    </row>
    <row r="2" spans="1:7">
      <c r="A2" s="1755" t="s">
        <v>486</v>
      </c>
      <c r="B2" s="1756"/>
      <c r="C2" s="1756"/>
      <c r="D2" s="1756"/>
      <c r="E2" s="1756"/>
      <c r="F2" s="1757"/>
    </row>
    <row r="3" spans="1:7" thickBot="1">
      <c r="A3" s="1758"/>
      <c r="B3" s="1759"/>
      <c r="C3" s="1759"/>
      <c r="D3" s="1759"/>
      <c r="E3" s="1759"/>
      <c r="F3" s="1760"/>
    </row>
    <row r="4" spans="1:7" ht="15.75" thickBot="1">
      <c r="A4" s="430"/>
      <c r="B4" s="431"/>
      <c r="C4" s="430"/>
      <c r="D4" s="432"/>
      <c r="E4" s="433"/>
      <c r="F4" s="434"/>
    </row>
    <row r="5" spans="1:7" ht="14.25">
      <c r="A5" s="1761" t="s">
        <v>863</v>
      </c>
      <c r="B5" s="1762"/>
      <c r="C5" s="1762"/>
      <c r="D5" s="1762"/>
      <c r="E5" s="1762"/>
      <c r="F5" s="1763"/>
    </row>
    <row r="6" spans="1:7" ht="14.25">
      <c r="A6" s="1764"/>
      <c r="B6" s="1765"/>
      <c r="C6" s="1765"/>
      <c r="D6" s="1765"/>
      <c r="E6" s="1765"/>
      <c r="F6" s="1766"/>
    </row>
    <row r="7" spans="1:7" thickBot="1">
      <c r="A7" s="1767"/>
      <c r="B7" s="1768"/>
      <c r="C7" s="1768"/>
      <c r="D7" s="1768"/>
      <c r="E7" s="1768"/>
      <c r="F7" s="1769"/>
    </row>
    <row r="8" spans="1:7" ht="15.75" thickBot="1">
      <c r="A8" s="430"/>
      <c r="B8" s="431"/>
      <c r="C8" s="430"/>
      <c r="D8" s="432"/>
      <c r="E8" s="433"/>
      <c r="F8" s="434"/>
    </row>
    <row r="9" spans="1:7" ht="15.75" thickBot="1">
      <c r="A9" s="1770" t="s">
        <v>621</v>
      </c>
      <c r="B9" s="1771"/>
      <c r="C9" s="1771"/>
      <c r="D9" s="1771"/>
      <c r="E9" s="1771"/>
      <c r="F9" s="1772"/>
    </row>
    <row r="10" spans="1:7">
      <c r="A10" s="435"/>
      <c r="B10" s="435"/>
      <c r="C10" s="435"/>
      <c r="D10" s="436"/>
      <c r="E10" s="436"/>
      <c r="F10" s="436"/>
      <c r="G10" s="437"/>
    </row>
    <row r="11" spans="1:7" ht="15.75" thickBot="1">
      <c r="A11" s="438"/>
      <c r="B11" s="439"/>
      <c r="C11" s="438"/>
      <c r="D11" s="440"/>
      <c r="E11" s="440"/>
      <c r="F11" s="441"/>
      <c r="G11" s="437"/>
    </row>
    <row r="12" spans="1:7" ht="15.75" thickBot="1">
      <c r="A12" s="1747" t="s">
        <v>620</v>
      </c>
      <c r="B12" s="1748"/>
      <c r="C12" s="1748"/>
      <c r="D12" s="1748"/>
      <c r="E12" s="1748"/>
      <c r="F12" s="1749"/>
    </row>
    <row r="13" spans="1:7">
      <c r="A13" s="1750" t="s">
        <v>517</v>
      </c>
      <c r="B13" s="1777" t="s">
        <v>522</v>
      </c>
      <c r="C13" s="1779" t="s">
        <v>575</v>
      </c>
      <c r="D13" s="1781" t="s">
        <v>518</v>
      </c>
      <c r="E13" s="1783" t="s">
        <v>584</v>
      </c>
      <c r="F13" s="1781"/>
    </row>
    <row r="14" spans="1:7" ht="15.75" thickBot="1">
      <c r="A14" s="1751"/>
      <c r="B14" s="1778"/>
      <c r="C14" s="1780"/>
      <c r="D14" s="1782"/>
      <c r="E14" s="442" t="s">
        <v>579</v>
      </c>
      <c r="F14" s="443" t="s">
        <v>578</v>
      </c>
    </row>
    <row r="15" spans="1:7" ht="15.75" thickBot="1">
      <c r="A15" s="444">
        <v>1</v>
      </c>
      <c r="B15" s="445" t="s">
        <v>2366</v>
      </c>
      <c r="C15" s="445"/>
      <c r="D15" s="445"/>
      <c r="E15" s="445"/>
      <c r="F15" s="446"/>
    </row>
    <row r="16" spans="1:7" ht="29.25" thickTop="1">
      <c r="A16" s="447" t="s">
        <v>176</v>
      </c>
      <c r="B16" s="448" t="s">
        <v>1488</v>
      </c>
      <c r="C16" s="449" t="s">
        <v>9</v>
      </c>
      <c r="D16" s="450">
        <v>6</v>
      </c>
      <c r="E16" s="451">
        <v>57944</v>
      </c>
      <c r="F16" s="452">
        <f>D16*E16</f>
        <v>347664</v>
      </c>
    </row>
    <row r="17" spans="1:6" ht="28.5">
      <c r="A17" s="453" t="s">
        <v>177</v>
      </c>
      <c r="B17" s="448" t="s">
        <v>1489</v>
      </c>
      <c r="C17" s="449" t="s">
        <v>9</v>
      </c>
      <c r="D17" s="450">
        <v>6</v>
      </c>
      <c r="E17" s="451">
        <v>6619.36</v>
      </c>
      <c r="F17" s="452">
        <f>D17*E17</f>
        <v>39716.159999999996</v>
      </c>
    </row>
    <row r="18" spans="1:6" ht="28.5">
      <c r="A18" s="453" t="s">
        <v>178</v>
      </c>
      <c r="B18" s="448" t="s">
        <v>1490</v>
      </c>
      <c r="C18" s="449" t="s">
        <v>9</v>
      </c>
      <c r="D18" s="450">
        <v>6</v>
      </c>
      <c r="E18" s="451">
        <v>6619.36</v>
      </c>
      <c r="F18" s="452">
        <f>D18*E18</f>
        <v>39716.159999999996</v>
      </c>
    </row>
    <row r="19" spans="1:6">
      <c r="A19" s="447" t="s">
        <v>179</v>
      </c>
      <c r="B19" s="454" t="s">
        <v>622</v>
      </c>
      <c r="C19" s="455" t="s">
        <v>1493</v>
      </c>
      <c r="D19" s="456">
        <v>15</v>
      </c>
      <c r="E19" s="451">
        <v>3000</v>
      </c>
      <c r="F19" s="452">
        <f t="shared" ref="F19:F23" si="0">D19*E19</f>
        <v>45000</v>
      </c>
    </row>
    <row r="20" spans="1:6" ht="28.5">
      <c r="A20" s="453" t="s">
        <v>180</v>
      </c>
      <c r="B20" s="454" t="s">
        <v>1491</v>
      </c>
      <c r="C20" s="455" t="s">
        <v>1493</v>
      </c>
      <c r="D20" s="456">
        <v>10</v>
      </c>
      <c r="E20" s="457">
        <v>3000</v>
      </c>
      <c r="F20" s="458">
        <f t="shared" si="0"/>
        <v>30000</v>
      </c>
    </row>
    <row r="21" spans="1:6" ht="28.5">
      <c r="A21" s="453" t="s">
        <v>181</v>
      </c>
      <c r="B21" s="454" t="s">
        <v>623</v>
      </c>
      <c r="C21" s="455" t="s">
        <v>1493</v>
      </c>
      <c r="D21" s="456">
        <v>10</v>
      </c>
      <c r="E21" s="451">
        <v>3000</v>
      </c>
      <c r="F21" s="452">
        <f t="shared" si="0"/>
        <v>30000</v>
      </c>
    </row>
    <row r="22" spans="1:6" ht="28.5">
      <c r="A22" s="447" t="s">
        <v>182</v>
      </c>
      <c r="B22" s="454" t="s">
        <v>624</v>
      </c>
      <c r="C22" s="455" t="s">
        <v>1493</v>
      </c>
      <c r="D22" s="456">
        <v>30</v>
      </c>
      <c r="E22" s="451">
        <v>1412.33</v>
      </c>
      <c r="F22" s="452">
        <f t="shared" si="0"/>
        <v>42369.899999999994</v>
      </c>
    </row>
    <row r="23" spans="1:6" ht="28.5">
      <c r="A23" s="453" t="s">
        <v>183</v>
      </c>
      <c r="B23" s="454" t="s">
        <v>1492</v>
      </c>
      <c r="C23" s="455" t="s">
        <v>1493</v>
      </c>
      <c r="D23" s="456">
        <v>5</v>
      </c>
      <c r="E23" s="457">
        <v>4190.34</v>
      </c>
      <c r="F23" s="458">
        <f t="shared" si="0"/>
        <v>20951.7</v>
      </c>
    </row>
    <row r="24" spans="1:6">
      <c r="A24" s="453" t="s">
        <v>184</v>
      </c>
      <c r="B24" s="454" t="s">
        <v>625</v>
      </c>
      <c r="C24" s="455" t="s">
        <v>1493</v>
      </c>
      <c r="D24" s="456">
        <v>30</v>
      </c>
      <c r="E24" s="451">
        <v>1315.14</v>
      </c>
      <c r="F24" s="452">
        <f>D24*E24</f>
        <v>39454.200000000004</v>
      </c>
    </row>
    <row r="25" spans="1:6" ht="28.5">
      <c r="A25" s="447" t="s">
        <v>185</v>
      </c>
      <c r="B25" s="454" t="s">
        <v>519</v>
      </c>
      <c r="C25" s="455" t="s">
        <v>9</v>
      </c>
      <c r="D25" s="456">
        <v>10</v>
      </c>
      <c r="E25" s="451">
        <v>24734.04</v>
      </c>
      <c r="F25" s="452">
        <f>D25*E25</f>
        <v>247340.40000000002</v>
      </c>
    </row>
    <row r="26" spans="1:6" ht="29.25" thickBot="1">
      <c r="A26" s="1355" t="s">
        <v>186</v>
      </c>
      <c r="B26" s="1356" t="s">
        <v>1494</v>
      </c>
      <c r="C26" s="1357" t="s">
        <v>9</v>
      </c>
      <c r="D26" s="1358">
        <v>2</v>
      </c>
      <c r="E26" s="1359">
        <v>18730</v>
      </c>
      <c r="F26" s="1360">
        <f>D26*E26</f>
        <v>37460</v>
      </c>
    </row>
    <row r="27" spans="1:6" ht="15.75" thickBot="1">
      <c r="A27" s="459">
        <v>2</v>
      </c>
      <c r="B27" s="460" t="s">
        <v>1497</v>
      </c>
      <c r="C27" s="460"/>
      <c r="D27" s="460"/>
      <c r="E27" s="460"/>
      <c r="F27" s="461"/>
    </row>
    <row r="28" spans="1:6" ht="57.75" thickTop="1">
      <c r="A28" s="462" t="s">
        <v>225</v>
      </c>
      <c r="B28" s="448" t="s">
        <v>2367</v>
      </c>
      <c r="C28" s="449" t="s">
        <v>9</v>
      </c>
      <c r="D28" s="450">
        <v>50</v>
      </c>
      <c r="E28" s="451">
        <v>1550</v>
      </c>
      <c r="F28" s="452">
        <f>D28*E28</f>
        <v>77500</v>
      </c>
    </row>
    <row r="29" spans="1:6" ht="72" thickBot="1">
      <c r="A29" s="1361" t="s">
        <v>226</v>
      </c>
      <c r="B29" s="1356" t="s">
        <v>2368</v>
      </c>
      <c r="C29" s="1357" t="s">
        <v>9</v>
      </c>
      <c r="D29" s="1358">
        <v>25</v>
      </c>
      <c r="E29" s="1359">
        <v>2550</v>
      </c>
      <c r="F29" s="1360">
        <f t="shared" ref="F29" si="1">D29*E29</f>
        <v>63750</v>
      </c>
    </row>
    <row r="30" spans="1:6" ht="15.75" thickBot="1">
      <c r="A30" s="459">
        <v>3</v>
      </c>
      <c r="B30" s="460" t="s">
        <v>1499</v>
      </c>
      <c r="C30" s="460"/>
      <c r="D30" s="460"/>
      <c r="E30" s="460"/>
      <c r="F30" s="461"/>
    </row>
    <row r="31" spans="1:6" ht="57.75" thickTop="1">
      <c r="A31" s="463" t="s">
        <v>322</v>
      </c>
      <c r="B31" s="454" t="s">
        <v>521</v>
      </c>
      <c r="C31" s="455" t="s">
        <v>9</v>
      </c>
      <c r="D31" s="456">
        <v>30</v>
      </c>
      <c r="E31" s="451">
        <v>2219.59</v>
      </c>
      <c r="F31" s="452">
        <f>D31*E31</f>
        <v>66587.700000000012</v>
      </c>
    </row>
    <row r="32" spans="1:6" ht="42.75">
      <c r="A32" s="463" t="s">
        <v>323</v>
      </c>
      <c r="B32" s="454" t="s">
        <v>626</v>
      </c>
      <c r="C32" s="455" t="s">
        <v>9</v>
      </c>
      <c r="D32" s="456">
        <v>2</v>
      </c>
      <c r="E32" s="457">
        <v>32465.040000000001</v>
      </c>
      <c r="F32" s="458">
        <f>D32*E32</f>
        <v>64930.080000000002</v>
      </c>
    </row>
    <row r="33" spans="1:6" ht="57">
      <c r="A33" s="463" t="s">
        <v>324</v>
      </c>
      <c r="B33" s="454" t="s">
        <v>627</v>
      </c>
      <c r="C33" s="455" t="s">
        <v>9</v>
      </c>
      <c r="D33" s="456">
        <v>2</v>
      </c>
      <c r="E33" s="451">
        <v>17432</v>
      </c>
      <c r="F33" s="452">
        <f>D33*E33</f>
        <v>34864</v>
      </c>
    </row>
    <row r="34" spans="1:6" ht="86.25" thickBot="1">
      <c r="A34" s="1362" t="s">
        <v>325</v>
      </c>
      <c r="B34" s="1356" t="s">
        <v>628</v>
      </c>
      <c r="C34" s="1357" t="s">
        <v>9</v>
      </c>
      <c r="D34" s="1358">
        <v>13</v>
      </c>
      <c r="E34" s="1359">
        <v>913.91</v>
      </c>
      <c r="F34" s="1360">
        <f>D34*E34</f>
        <v>11880.83</v>
      </c>
    </row>
    <row r="35" spans="1:6" ht="15.75" customHeight="1">
      <c r="A35" s="1795">
        <v>4</v>
      </c>
      <c r="B35" s="1789" t="s">
        <v>1503</v>
      </c>
      <c r="C35" s="1790"/>
      <c r="D35" s="1790"/>
      <c r="E35" s="1790"/>
      <c r="F35" s="1791"/>
    </row>
    <row r="36" spans="1:6" ht="16.5" customHeight="1" thickBot="1">
      <c r="A36" s="1796"/>
      <c r="B36" s="1792"/>
      <c r="C36" s="1793"/>
      <c r="D36" s="1793"/>
      <c r="E36" s="1793"/>
      <c r="F36" s="1794"/>
    </row>
    <row r="37" spans="1:6" ht="15.75" thickTop="1">
      <c r="A37" s="447" t="s">
        <v>392</v>
      </c>
      <c r="B37" s="448" t="s">
        <v>630</v>
      </c>
      <c r="C37" s="449" t="s">
        <v>9</v>
      </c>
      <c r="D37" s="450">
        <v>9</v>
      </c>
      <c r="E37" s="451">
        <v>65</v>
      </c>
      <c r="F37" s="452">
        <f t="shared" ref="F37:F42" si="2">D37*E37</f>
        <v>585</v>
      </c>
    </row>
    <row r="38" spans="1:6">
      <c r="A38" s="462" t="s">
        <v>394</v>
      </c>
      <c r="B38" s="454" t="s">
        <v>631</v>
      </c>
      <c r="C38" s="455" t="s">
        <v>9</v>
      </c>
      <c r="D38" s="456">
        <v>54</v>
      </c>
      <c r="E38" s="451">
        <v>88.33</v>
      </c>
      <c r="F38" s="452">
        <f t="shared" si="2"/>
        <v>4769.82</v>
      </c>
    </row>
    <row r="39" spans="1:6">
      <c r="A39" s="447" t="s">
        <v>395</v>
      </c>
      <c r="B39" s="454" t="s">
        <v>632</v>
      </c>
      <c r="C39" s="455" t="s">
        <v>9</v>
      </c>
      <c r="D39" s="456">
        <v>18</v>
      </c>
      <c r="E39" s="457">
        <v>93.33</v>
      </c>
      <c r="F39" s="458">
        <f t="shared" si="2"/>
        <v>1679.94</v>
      </c>
    </row>
    <row r="40" spans="1:6">
      <c r="A40" s="462" t="s">
        <v>397</v>
      </c>
      <c r="B40" s="454" t="s">
        <v>633</v>
      </c>
      <c r="C40" s="455" t="s">
        <v>9</v>
      </c>
      <c r="D40" s="456">
        <v>108</v>
      </c>
      <c r="E40" s="451">
        <v>123.33</v>
      </c>
      <c r="F40" s="452">
        <f t="shared" si="2"/>
        <v>13319.64</v>
      </c>
    </row>
    <row r="41" spans="1:6">
      <c r="A41" s="447" t="s">
        <v>398</v>
      </c>
      <c r="B41" s="454" t="s">
        <v>634</v>
      </c>
      <c r="C41" s="455" t="s">
        <v>9</v>
      </c>
      <c r="D41" s="456">
        <v>36</v>
      </c>
      <c r="E41" s="457">
        <v>203.33</v>
      </c>
      <c r="F41" s="458">
        <f t="shared" si="2"/>
        <v>7319.88</v>
      </c>
    </row>
    <row r="42" spans="1:6" ht="15.75" thickBot="1">
      <c r="A42" s="1361" t="s">
        <v>400</v>
      </c>
      <c r="B42" s="1356" t="s">
        <v>635</v>
      </c>
      <c r="C42" s="1357" t="s">
        <v>9</v>
      </c>
      <c r="D42" s="1358">
        <v>126</v>
      </c>
      <c r="E42" s="1359">
        <v>255</v>
      </c>
      <c r="F42" s="1360">
        <f t="shared" si="2"/>
        <v>32130</v>
      </c>
    </row>
    <row r="43" spans="1:6" ht="15.75" thickBot="1">
      <c r="A43" s="1336">
        <v>5</v>
      </c>
      <c r="B43" s="460" t="s">
        <v>1502</v>
      </c>
      <c r="C43" s="460"/>
      <c r="D43" s="460"/>
      <c r="E43" s="460"/>
      <c r="F43" s="461"/>
    </row>
    <row r="44" spans="1:6" ht="15.75" thickTop="1">
      <c r="A44" s="447" t="s">
        <v>544</v>
      </c>
      <c r="B44" s="464" t="s">
        <v>1504</v>
      </c>
      <c r="C44" s="465" t="s">
        <v>1370</v>
      </c>
      <c r="D44" s="466">
        <v>8</v>
      </c>
      <c r="E44" s="467">
        <v>49.33</v>
      </c>
      <c r="F44" s="452">
        <f t="shared" ref="F44:F50" si="3">D44*E44</f>
        <v>394.64</v>
      </c>
    </row>
    <row r="45" spans="1:6" ht="28.5">
      <c r="A45" s="462" t="s">
        <v>545</v>
      </c>
      <c r="B45" s="468" t="s">
        <v>1505</v>
      </c>
      <c r="C45" s="469" t="s">
        <v>1370</v>
      </c>
      <c r="D45" s="470">
        <v>47</v>
      </c>
      <c r="E45" s="471">
        <v>106</v>
      </c>
      <c r="F45" s="458">
        <f t="shared" si="3"/>
        <v>4982</v>
      </c>
    </row>
    <row r="46" spans="1:6" ht="28.5">
      <c r="A46" s="462" t="s">
        <v>546</v>
      </c>
      <c r="B46" s="468" t="s">
        <v>1506</v>
      </c>
      <c r="C46" s="469" t="s">
        <v>1370</v>
      </c>
      <c r="D46" s="470">
        <v>13</v>
      </c>
      <c r="E46" s="471">
        <v>56</v>
      </c>
      <c r="F46" s="458">
        <f t="shared" si="3"/>
        <v>728</v>
      </c>
    </row>
    <row r="47" spans="1:6" ht="28.5">
      <c r="A47" s="462" t="s">
        <v>547</v>
      </c>
      <c r="B47" s="468" t="s">
        <v>1507</v>
      </c>
      <c r="C47" s="469" t="s">
        <v>1370</v>
      </c>
      <c r="D47" s="470">
        <v>28</v>
      </c>
      <c r="E47" s="471">
        <v>64.33</v>
      </c>
      <c r="F47" s="458">
        <f t="shared" si="3"/>
        <v>1801.24</v>
      </c>
    </row>
    <row r="48" spans="1:6" ht="28.5">
      <c r="A48" s="462" t="s">
        <v>548</v>
      </c>
      <c r="B48" s="468" t="s">
        <v>1508</v>
      </c>
      <c r="C48" s="469" t="s">
        <v>1370</v>
      </c>
      <c r="D48" s="470">
        <v>2</v>
      </c>
      <c r="E48" s="471">
        <v>72.66</v>
      </c>
      <c r="F48" s="458">
        <f t="shared" si="3"/>
        <v>145.32</v>
      </c>
    </row>
    <row r="49" spans="1:6" ht="28.5">
      <c r="A49" s="462" t="s">
        <v>549</v>
      </c>
      <c r="B49" s="468" t="s">
        <v>1509</v>
      </c>
      <c r="C49" s="469" t="s">
        <v>1370</v>
      </c>
      <c r="D49" s="470">
        <v>50</v>
      </c>
      <c r="E49" s="471">
        <v>87.66</v>
      </c>
      <c r="F49" s="458">
        <f t="shared" si="3"/>
        <v>4383</v>
      </c>
    </row>
    <row r="50" spans="1:6" ht="29.25" thickBot="1">
      <c r="A50" s="1361" t="s">
        <v>550</v>
      </c>
      <c r="B50" s="1363" t="s">
        <v>1510</v>
      </c>
      <c r="C50" s="1364" t="s">
        <v>1370</v>
      </c>
      <c r="D50" s="1365">
        <v>36</v>
      </c>
      <c r="E50" s="1366">
        <v>292.66000000000003</v>
      </c>
      <c r="F50" s="1360">
        <f t="shared" si="3"/>
        <v>10535.76</v>
      </c>
    </row>
    <row r="51" spans="1:6" ht="15.75" thickBot="1">
      <c r="A51" s="459">
        <v>6</v>
      </c>
      <c r="B51" s="460" t="s">
        <v>1498</v>
      </c>
      <c r="C51" s="460"/>
      <c r="D51" s="460"/>
      <c r="E51" s="460"/>
      <c r="F51" s="461"/>
    </row>
    <row r="52" spans="1:6" ht="29.25" thickTop="1">
      <c r="A52" s="472" t="s">
        <v>551</v>
      </c>
      <c r="B52" s="454" t="s">
        <v>638</v>
      </c>
      <c r="C52" s="455" t="s">
        <v>9</v>
      </c>
      <c r="D52" s="456">
        <v>9</v>
      </c>
      <c r="E52" s="451">
        <f>((3291100+3534252.8)/2)/9</f>
        <v>379186.26666666666</v>
      </c>
      <c r="F52" s="452">
        <f t="shared" ref="F52:F53" si="4">D52*E52</f>
        <v>3412676.4</v>
      </c>
    </row>
    <row r="53" spans="1:6" ht="71.25">
      <c r="A53" s="462" t="s">
        <v>552</v>
      </c>
      <c r="B53" s="454" t="s">
        <v>629</v>
      </c>
      <c r="C53" s="455" t="s">
        <v>9</v>
      </c>
      <c r="D53" s="456">
        <v>9</v>
      </c>
      <c r="E53" s="457">
        <v>8510.64</v>
      </c>
      <c r="F53" s="458">
        <f t="shared" si="4"/>
        <v>76595.759999999995</v>
      </c>
    </row>
    <row r="54" spans="1:6" ht="57">
      <c r="A54" s="462" t="s">
        <v>553</v>
      </c>
      <c r="B54" s="454" t="s">
        <v>1500</v>
      </c>
      <c r="C54" s="455" t="s">
        <v>9</v>
      </c>
      <c r="D54" s="456">
        <v>3</v>
      </c>
      <c r="E54" s="457">
        <v>20745.46</v>
      </c>
      <c r="F54" s="458">
        <f>D54*E54</f>
        <v>62236.38</v>
      </c>
    </row>
    <row r="55" spans="1:6" ht="57">
      <c r="A55" s="462" t="s">
        <v>555</v>
      </c>
      <c r="B55" s="454" t="s">
        <v>1501</v>
      </c>
      <c r="C55" s="455" t="s">
        <v>637</v>
      </c>
      <c r="D55" s="456">
        <v>20000</v>
      </c>
      <c r="E55" s="457">
        <v>18.329999999999998</v>
      </c>
      <c r="F55" s="458">
        <f>D55*E55</f>
        <v>366599.99999999994</v>
      </c>
    </row>
    <row r="56" spans="1:6" ht="72" thickBot="1">
      <c r="A56" s="462" t="s">
        <v>556</v>
      </c>
      <c r="B56" s="454" t="s">
        <v>636</v>
      </c>
      <c r="C56" s="455" t="s">
        <v>9</v>
      </c>
      <c r="D56" s="456">
        <v>14</v>
      </c>
      <c r="E56" s="451">
        <v>20000</v>
      </c>
      <c r="F56" s="452">
        <f>D56*E56</f>
        <v>280000</v>
      </c>
    </row>
    <row r="57" spans="1:6" ht="15.75" thickBot="1">
      <c r="A57" s="1775" t="s">
        <v>639</v>
      </c>
      <c r="B57" s="1776"/>
      <c r="C57" s="1776"/>
      <c r="D57" s="1776"/>
      <c r="E57" s="1776"/>
      <c r="F57" s="473">
        <f>SUM(F16:F56)</f>
        <v>5520067.9099999992</v>
      </c>
    </row>
    <row r="59" spans="1:6" ht="15.75" thickBot="1"/>
    <row r="60" spans="1:6" ht="14.25">
      <c r="A60" s="1786" t="s">
        <v>1044</v>
      </c>
      <c r="B60" s="1787"/>
      <c r="C60" s="1787"/>
      <c r="D60" s="1787"/>
      <c r="E60" s="1787"/>
      <c r="F60" s="1788"/>
    </row>
    <row r="61" spans="1:6" ht="14.25">
      <c r="A61" s="1128" t="s">
        <v>1486</v>
      </c>
      <c r="B61" s="1784" t="s">
        <v>1496</v>
      </c>
      <c r="C61" s="1784"/>
      <c r="D61" s="1784"/>
      <c r="E61" s="1784"/>
      <c r="F61" s="1785"/>
    </row>
    <row r="62" spans="1:6" ht="14.25" customHeight="1">
      <c r="A62" s="1797" t="s">
        <v>1487</v>
      </c>
      <c r="B62" s="1784" t="s">
        <v>1495</v>
      </c>
      <c r="C62" s="1784"/>
      <c r="D62" s="1784"/>
      <c r="E62" s="1784"/>
      <c r="F62" s="1785"/>
    </row>
    <row r="63" spans="1:6" ht="14.25">
      <c r="A63" s="1797"/>
      <c r="B63" s="1784"/>
      <c r="C63" s="1784"/>
      <c r="D63" s="1784"/>
      <c r="E63" s="1784"/>
      <c r="F63" s="1785"/>
    </row>
    <row r="64" spans="1:6" ht="14.25">
      <c r="A64" s="1128" t="s">
        <v>2071</v>
      </c>
      <c r="B64" s="1784" t="s">
        <v>2369</v>
      </c>
      <c r="C64" s="1784"/>
      <c r="D64" s="1784"/>
      <c r="E64" s="1784"/>
      <c r="F64" s="1785"/>
    </row>
    <row r="65" spans="1:6" thickBot="1">
      <c r="A65" s="477"/>
      <c r="B65" s="1773"/>
      <c r="C65" s="1773"/>
      <c r="D65" s="1773"/>
      <c r="E65" s="1773"/>
      <c r="F65" s="1774"/>
    </row>
    <row r="66" spans="1:6" ht="14.25">
      <c r="A66" s="429"/>
      <c r="C66" s="429"/>
      <c r="D66" s="429"/>
      <c r="E66" s="429"/>
      <c r="F66" s="429"/>
    </row>
    <row r="67" spans="1:6" ht="14.25">
      <c r="A67" s="429"/>
      <c r="C67" s="429"/>
      <c r="D67" s="429"/>
      <c r="E67" s="429"/>
      <c r="F67" s="429"/>
    </row>
    <row r="68" spans="1:6" ht="14.25">
      <c r="A68" s="429"/>
      <c r="C68" s="429"/>
      <c r="D68" s="429"/>
      <c r="E68" s="429"/>
      <c r="F68" s="429"/>
    </row>
    <row r="69" spans="1:6" ht="14.25">
      <c r="A69" s="429"/>
      <c r="C69" s="429"/>
      <c r="D69" s="429"/>
      <c r="E69" s="429"/>
      <c r="F69" s="429"/>
    </row>
    <row r="70" spans="1:6" ht="14.25">
      <c r="A70" s="429"/>
      <c r="C70" s="429"/>
      <c r="D70" s="429"/>
      <c r="E70" s="429"/>
      <c r="F70" s="429"/>
    </row>
    <row r="71" spans="1:6" ht="14.25">
      <c r="A71" s="429"/>
      <c r="C71" s="429"/>
      <c r="D71" s="429"/>
      <c r="E71" s="429"/>
      <c r="F71" s="429"/>
    </row>
    <row r="72" spans="1:6" ht="14.25">
      <c r="A72" s="429"/>
      <c r="C72" s="429"/>
      <c r="D72" s="429"/>
      <c r="E72" s="429"/>
      <c r="F72" s="429"/>
    </row>
    <row r="73" spans="1:6" ht="14.25">
      <c r="A73" s="429"/>
      <c r="C73" s="429"/>
      <c r="D73" s="429"/>
      <c r="E73" s="429"/>
      <c r="F73" s="429"/>
    </row>
    <row r="74" spans="1:6" ht="14.25">
      <c r="A74" s="429"/>
      <c r="C74" s="429"/>
      <c r="D74" s="429"/>
      <c r="E74" s="429"/>
      <c r="F74" s="429"/>
    </row>
    <row r="75" spans="1:6" ht="14.25">
      <c r="A75" s="429"/>
      <c r="C75" s="429"/>
      <c r="D75" s="429"/>
      <c r="E75" s="429"/>
      <c r="F75" s="429"/>
    </row>
    <row r="76" spans="1:6" ht="14.25">
      <c r="A76" s="429"/>
      <c r="C76" s="429"/>
      <c r="D76" s="429"/>
      <c r="E76" s="429"/>
      <c r="F76" s="429"/>
    </row>
    <row r="77" spans="1:6" ht="14.25">
      <c r="A77" s="429"/>
      <c r="C77" s="429"/>
      <c r="D77" s="429"/>
      <c r="E77" s="429"/>
      <c r="F77" s="429"/>
    </row>
    <row r="78" spans="1:6" ht="14.25">
      <c r="A78" s="429"/>
      <c r="C78" s="429"/>
      <c r="D78" s="429"/>
      <c r="E78" s="429"/>
      <c r="F78" s="429"/>
    </row>
    <row r="79" spans="1:6" ht="14.25">
      <c r="A79" s="429"/>
      <c r="C79" s="429"/>
      <c r="D79" s="429"/>
      <c r="E79" s="429"/>
      <c r="F79" s="429"/>
    </row>
  </sheetData>
  <mergeCells count="20">
    <mergeCell ref="B65:F65"/>
    <mergeCell ref="A57:E57"/>
    <mergeCell ref="B13:B14"/>
    <mergeCell ref="C13:C14"/>
    <mergeCell ref="D13:D14"/>
    <mergeCell ref="E13:F13"/>
    <mergeCell ref="B61:F61"/>
    <mergeCell ref="A60:F60"/>
    <mergeCell ref="B64:F64"/>
    <mergeCell ref="B35:F36"/>
    <mergeCell ref="A35:A36"/>
    <mergeCell ref="B62:F63"/>
    <mergeCell ref="A62:A63"/>
    <mergeCell ref="A12:F12"/>
    <mergeCell ref="A13:A14"/>
    <mergeCell ref="A1:F1"/>
    <mergeCell ref="A2:F2"/>
    <mergeCell ref="A3:F3"/>
    <mergeCell ref="A5:F7"/>
    <mergeCell ref="A9:F9"/>
  </mergeCells>
  <printOptions horizontalCentered="1"/>
  <pageMargins left="0.78740157480314965" right="0.39370078740157483" top="0.78740157480314965" bottom="0.78740157480314965" header="0.19685039370078741" footer="0.19685039370078741"/>
  <pageSetup paperSize="9" scale="90"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28"/>
  <sheetViews>
    <sheetView zoomScale="80" zoomScaleNormal="80" workbookViewId="0">
      <selection activeCell="L20" sqref="L20"/>
    </sheetView>
  </sheetViews>
  <sheetFormatPr defaultRowHeight="14.25"/>
  <cols>
    <col min="1" max="1" width="5.7109375" style="474" bestFit="1" customWidth="1"/>
    <col min="2" max="2" width="42.140625" style="429" bestFit="1" customWidth="1"/>
    <col min="3" max="3" width="11.42578125" style="429" bestFit="1" customWidth="1"/>
    <col min="4" max="4" width="12.85546875" style="429" bestFit="1" customWidth="1"/>
    <col min="5" max="5" width="13.42578125" style="429" bestFit="1" customWidth="1"/>
    <col min="6" max="6" width="12.85546875" style="429" bestFit="1" customWidth="1"/>
    <col min="7" max="7" width="11" style="429" bestFit="1" customWidth="1"/>
    <col min="8" max="8" width="14.28515625" style="429" bestFit="1" customWidth="1"/>
    <col min="9" max="16384" width="9.140625" style="429"/>
  </cols>
  <sheetData>
    <row r="1" spans="1:8" ht="15">
      <c r="A1" s="1801" t="s">
        <v>485</v>
      </c>
      <c r="B1" s="1802"/>
      <c r="C1" s="1802"/>
      <c r="D1" s="1802"/>
      <c r="E1" s="1802"/>
      <c r="F1" s="1802"/>
      <c r="G1" s="1802"/>
      <c r="H1" s="1803"/>
    </row>
    <row r="2" spans="1:8" ht="15">
      <c r="A2" s="1798" t="s">
        <v>486</v>
      </c>
      <c r="B2" s="1799"/>
      <c r="C2" s="1799"/>
      <c r="D2" s="1799"/>
      <c r="E2" s="1799"/>
      <c r="F2" s="1799"/>
      <c r="G2" s="1799"/>
      <c r="H2" s="1800"/>
    </row>
    <row r="3" spans="1:8" ht="15.75" thickBot="1">
      <c r="A3" s="1804"/>
      <c r="B3" s="1805"/>
      <c r="C3" s="1805"/>
      <c r="D3" s="1805"/>
      <c r="E3" s="1805"/>
      <c r="F3" s="1805"/>
      <c r="G3" s="1805"/>
      <c r="H3" s="1806"/>
    </row>
    <row r="4" spans="1:8" ht="15" thickBot="1">
      <c r="A4" s="734"/>
      <c r="B4" s="1816"/>
      <c r="C4" s="1816"/>
      <c r="D4" s="1816"/>
      <c r="E4" s="1816"/>
      <c r="F4" s="1816"/>
      <c r="G4" s="884"/>
      <c r="H4" s="884"/>
    </row>
    <row r="5" spans="1:8">
      <c r="A5" s="1761" t="s">
        <v>863</v>
      </c>
      <c r="B5" s="1762"/>
      <c r="C5" s="1762"/>
      <c r="D5" s="1762"/>
      <c r="E5" s="1762"/>
      <c r="F5" s="1762"/>
      <c r="G5" s="1762"/>
      <c r="H5" s="1763"/>
    </row>
    <row r="6" spans="1:8">
      <c r="A6" s="1764"/>
      <c r="B6" s="1765"/>
      <c r="C6" s="1765"/>
      <c r="D6" s="1765"/>
      <c r="E6" s="1765"/>
      <c r="F6" s="1765"/>
      <c r="G6" s="1765"/>
      <c r="H6" s="1766"/>
    </row>
    <row r="7" spans="1:8" ht="15" thickBot="1">
      <c r="A7" s="1767"/>
      <c r="B7" s="1768"/>
      <c r="C7" s="1768"/>
      <c r="D7" s="1768"/>
      <c r="E7" s="1768"/>
      <c r="F7" s="1768"/>
      <c r="G7" s="1768"/>
      <c r="H7" s="1769"/>
    </row>
    <row r="8" spans="1:8" ht="15" thickBot="1">
      <c r="A8" s="734"/>
      <c r="B8" s="884"/>
      <c r="C8" s="884"/>
      <c r="D8" s="884"/>
      <c r="E8" s="884"/>
      <c r="F8" s="884"/>
      <c r="G8" s="884"/>
      <c r="H8" s="884"/>
    </row>
    <row r="9" spans="1:8" ht="15.75" customHeight="1" thickBot="1">
      <c r="A9" s="1770" t="s">
        <v>2372</v>
      </c>
      <c r="B9" s="1771"/>
      <c r="C9" s="1771"/>
      <c r="D9" s="1771"/>
      <c r="E9" s="1771"/>
      <c r="F9" s="1771"/>
      <c r="G9" s="1771"/>
      <c r="H9" s="1772"/>
    </row>
    <row r="10" spans="1:8">
      <c r="A10" s="734"/>
      <c r="B10" s="884"/>
      <c r="C10" s="884"/>
      <c r="D10" s="884"/>
      <c r="E10" s="884"/>
      <c r="F10" s="884"/>
      <c r="G10" s="884"/>
      <c r="H10" s="884"/>
    </row>
    <row r="11" spans="1:8" ht="15" thickBot="1">
      <c r="A11" s="734"/>
      <c r="B11" s="884"/>
      <c r="C11" s="884"/>
      <c r="D11" s="884"/>
      <c r="E11" s="884"/>
      <c r="F11" s="884"/>
      <c r="G11" s="884"/>
      <c r="H11" s="884"/>
    </row>
    <row r="12" spans="1:8">
      <c r="A12" s="1834" t="s">
        <v>644</v>
      </c>
      <c r="B12" s="1817" t="s">
        <v>1035</v>
      </c>
      <c r="C12" s="1820" t="s">
        <v>644</v>
      </c>
      <c r="D12" s="1750" t="s">
        <v>1036</v>
      </c>
      <c r="E12" s="1824" t="s">
        <v>657</v>
      </c>
      <c r="F12" s="1827" t="s">
        <v>1037</v>
      </c>
      <c r="G12" s="1830" t="s">
        <v>1026</v>
      </c>
      <c r="H12" s="1831"/>
    </row>
    <row r="13" spans="1:8" ht="15" thickBot="1">
      <c r="A13" s="1835"/>
      <c r="B13" s="1818"/>
      <c r="C13" s="1821"/>
      <c r="D13" s="1823"/>
      <c r="E13" s="1825"/>
      <c r="F13" s="1828"/>
      <c r="G13" s="1832"/>
      <c r="H13" s="1833"/>
    </row>
    <row r="14" spans="1:8" ht="15.75" thickBot="1">
      <c r="A14" s="1835"/>
      <c r="B14" s="1819"/>
      <c r="C14" s="1822"/>
      <c r="D14" s="1751"/>
      <c r="E14" s="1826"/>
      <c r="F14" s="1829"/>
      <c r="G14" s="777" t="s">
        <v>1027</v>
      </c>
      <c r="H14" s="762" t="s">
        <v>260</v>
      </c>
    </row>
    <row r="15" spans="1:8" ht="15">
      <c r="A15" s="881">
        <v>1</v>
      </c>
      <c r="B15" s="878" t="s">
        <v>1038</v>
      </c>
      <c r="C15" s="257" t="s">
        <v>646</v>
      </c>
      <c r="D15" s="763">
        <v>26</v>
      </c>
      <c r="E15" s="764">
        <v>18</v>
      </c>
      <c r="F15" s="258">
        <f t="shared" ref="F15" si="0">D15*E15</f>
        <v>468</v>
      </c>
      <c r="G15" s="765">
        <f>Mem_Calculo_VEICULOS!C21</f>
        <v>2214.4899999999998</v>
      </c>
      <c r="H15" s="259">
        <f>F15*G15</f>
        <v>1036381.32</v>
      </c>
    </row>
    <row r="16" spans="1:8" ht="28.5">
      <c r="A16" s="882">
        <v>2</v>
      </c>
      <c r="B16" s="879" t="s">
        <v>1039</v>
      </c>
      <c r="C16" s="260" t="s">
        <v>646</v>
      </c>
      <c r="D16" s="766">
        <v>1</v>
      </c>
      <c r="E16" s="767">
        <v>18</v>
      </c>
      <c r="F16" s="261">
        <f t="shared" ref="F16:F20" si="1">D16*E16</f>
        <v>18</v>
      </c>
      <c r="G16" s="768">
        <f>Mem_Calculo_VEICULOS!C22</f>
        <v>2814.53</v>
      </c>
      <c r="H16" s="262">
        <f t="shared" ref="H16:H20" si="2">F16*G16</f>
        <v>50661.54</v>
      </c>
    </row>
    <row r="17" spans="1:8" ht="28.5">
      <c r="A17" s="882">
        <v>3</v>
      </c>
      <c r="B17" s="879" t="s">
        <v>1040</v>
      </c>
      <c r="C17" s="260" t="s">
        <v>646</v>
      </c>
      <c r="D17" s="766">
        <v>50</v>
      </c>
      <c r="E17" s="767">
        <v>18</v>
      </c>
      <c r="F17" s="261">
        <f t="shared" si="1"/>
        <v>900</v>
      </c>
      <c r="G17" s="768">
        <f>Mem_Calculo_VEICULOS!C30</f>
        <v>4833.0600000000004</v>
      </c>
      <c r="H17" s="262">
        <f t="shared" si="2"/>
        <v>4349754</v>
      </c>
    </row>
    <row r="18" spans="1:8" ht="28.5">
      <c r="A18" s="882">
        <v>4</v>
      </c>
      <c r="B18" s="880" t="s">
        <v>1041</v>
      </c>
      <c r="C18" s="260" t="s">
        <v>646</v>
      </c>
      <c r="D18" s="766">
        <v>4</v>
      </c>
      <c r="E18" s="767">
        <v>18</v>
      </c>
      <c r="F18" s="261">
        <f t="shared" si="1"/>
        <v>72</v>
      </c>
      <c r="G18" s="768">
        <f>Mem_Calculo_VEICULOS!D26</f>
        <v>12892.57</v>
      </c>
      <c r="H18" s="262">
        <f t="shared" si="2"/>
        <v>928265.04</v>
      </c>
    </row>
    <row r="19" spans="1:8" ht="28.5">
      <c r="A19" s="882">
        <v>5</v>
      </c>
      <c r="B19" s="879" t="s">
        <v>1042</v>
      </c>
      <c r="C19" s="260" t="s">
        <v>646</v>
      </c>
      <c r="D19" s="766">
        <v>6</v>
      </c>
      <c r="E19" s="767">
        <v>18</v>
      </c>
      <c r="F19" s="261">
        <f t="shared" si="1"/>
        <v>108</v>
      </c>
      <c r="G19" s="768">
        <f>Mem_Calculo_VEICULOS!D27</f>
        <v>13402.31</v>
      </c>
      <c r="H19" s="262">
        <f t="shared" si="2"/>
        <v>1447449.48</v>
      </c>
    </row>
    <row r="20" spans="1:8" ht="29.25" thickBot="1">
      <c r="A20" s="883">
        <v>6</v>
      </c>
      <c r="B20" s="879" t="s">
        <v>1043</v>
      </c>
      <c r="C20" s="260" t="s">
        <v>646</v>
      </c>
      <c r="D20" s="766">
        <f>1+1</f>
        <v>2</v>
      </c>
      <c r="E20" s="767">
        <v>18</v>
      </c>
      <c r="F20" s="261">
        <f t="shared" si="1"/>
        <v>36</v>
      </c>
      <c r="G20" s="768">
        <f>Mem_Calculo_VEICULOS!D25</f>
        <v>9732.1200000000008</v>
      </c>
      <c r="H20" s="262">
        <f t="shared" si="2"/>
        <v>350356.32</v>
      </c>
    </row>
    <row r="21" spans="1:8" ht="15.75" thickBot="1">
      <c r="A21" s="1836" t="s">
        <v>1471</v>
      </c>
      <c r="B21" s="1837"/>
      <c r="C21" s="1837"/>
      <c r="D21" s="1837"/>
      <c r="E21" s="1837"/>
      <c r="F21" s="1837"/>
      <c r="G21" s="1838"/>
      <c r="H21" s="769">
        <f>SUM(H15:H20)</f>
        <v>8162867.6999999993</v>
      </c>
    </row>
    <row r="22" spans="1:8">
      <c r="A22" s="733"/>
      <c r="B22" s="732"/>
      <c r="C22" s="732"/>
      <c r="D22" s="732"/>
      <c r="E22" s="732"/>
      <c r="F22" s="732"/>
      <c r="G22" s="732"/>
      <c r="H22" s="732"/>
    </row>
    <row r="23" spans="1:8">
      <c r="A23" s="733"/>
      <c r="B23" s="732"/>
      <c r="C23" s="732"/>
      <c r="D23" s="732"/>
      <c r="E23" s="732"/>
      <c r="F23" s="732"/>
      <c r="G23" s="732"/>
      <c r="H23" s="732"/>
    </row>
    <row r="24" spans="1:8" ht="15" thickBot="1">
      <c r="A24" s="733"/>
      <c r="B24" s="732"/>
      <c r="C24" s="732"/>
      <c r="D24" s="732"/>
      <c r="E24" s="732"/>
      <c r="F24" s="732"/>
      <c r="G24" s="732"/>
      <c r="H24" s="732"/>
    </row>
    <row r="25" spans="1:8" ht="15">
      <c r="A25" s="1807" t="s">
        <v>1044</v>
      </c>
      <c r="B25" s="1808"/>
      <c r="C25" s="1808"/>
      <c r="D25" s="1808"/>
      <c r="E25" s="1808"/>
      <c r="F25" s="1808"/>
      <c r="G25" s="1808"/>
      <c r="H25" s="1809"/>
    </row>
    <row r="26" spans="1:8">
      <c r="A26" s="1810" t="s">
        <v>1045</v>
      </c>
      <c r="B26" s="1811"/>
      <c r="C26" s="1811"/>
      <c r="D26" s="1811"/>
      <c r="E26" s="1811"/>
      <c r="F26" s="1811"/>
      <c r="G26" s="1811"/>
      <c r="H26" s="1812"/>
    </row>
    <row r="27" spans="1:8">
      <c r="A27" s="1810" t="s">
        <v>1046</v>
      </c>
      <c r="B27" s="1811"/>
      <c r="C27" s="1811"/>
      <c r="D27" s="1811"/>
      <c r="E27" s="1811"/>
      <c r="F27" s="1811"/>
      <c r="G27" s="1811"/>
      <c r="H27" s="1812"/>
    </row>
    <row r="28" spans="1:8" ht="15" thickBot="1">
      <c r="A28" s="1813" t="s">
        <v>2373</v>
      </c>
      <c r="B28" s="1814"/>
      <c r="C28" s="1814"/>
      <c r="D28" s="1814"/>
      <c r="E28" s="1814"/>
      <c r="F28" s="1814"/>
      <c r="G28" s="1814"/>
      <c r="H28" s="1815"/>
    </row>
  </sheetData>
  <mergeCells count="18">
    <mergeCell ref="A27:H27"/>
    <mergeCell ref="A28:H28"/>
    <mergeCell ref="B4:F4"/>
    <mergeCell ref="B12:B14"/>
    <mergeCell ref="C12:C14"/>
    <mergeCell ref="D12:D14"/>
    <mergeCell ref="E12:E14"/>
    <mergeCell ref="F12:F14"/>
    <mergeCell ref="G12:H13"/>
    <mergeCell ref="A12:A14"/>
    <mergeCell ref="A21:G21"/>
    <mergeCell ref="A5:H7"/>
    <mergeCell ref="A2:H2"/>
    <mergeCell ref="A1:H1"/>
    <mergeCell ref="A3:H3"/>
    <mergeCell ref="A25:H25"/>
    <mergeCell ref="A26:H26"/>
    <mergeCell ref="A9:H9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68"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H42"/>
  <sheetViews>
    <sheetView topLeftCell="A7" workbookViewId="0">
      <selection activeCell="B29" sqref="B29:F29"/>
    </sheetView>
  </sheetViews>
  <sheetFormatPr defaultColWidth="5.5703125" defaultRowHeight="12"/>
  <cols>
    <col min="1" max="1" width="4.85546875" style="159" bestFit="1" customWidth="1"/>
    <col min="2" max="2" width="26.140625" style="159" bestFit="1" customWidth="1"/>
    <col min="3" max="3" width="8.140625" style="159" bestFit="1" customWidth="1"/>
    <col min="4" max="4" width="7.5703125" style="159" bestFit="1" customWidth="1"/>
    <col min="5" max="5" width="12.42578125" style="159" customWidth="1"/>
    <col min="6" max="6" width="14.5703125" style="159" customWidth="1"/>
    <col min="7" max="7" width="13" style="159" customWidth="1"/>
    <col min="8" max="8" width="12.5703125" style="159" customWidth="1"/>
    <col min="9" max="16384" width="5.5703125" style="159"/>
  </cols>
  <sheetData>
    <row r="1" spans="1:8">
      <c r="A1" s="1875" t="s">
        <v>485</v>
      </c>
      <c r="B1" s="1876"/>
      <c r="C1" s="1876"/>
      <c r="D1" s="1876"/>
      <c r="E1" s="1876"/>
      <c r="F1" s="1876"/>
      <c r="G1" s="1876"/>
      <c r="H1" s="1877"/>
    </row>
    <row r="2" spans="1:8">
      <c r="A2" s="1878" t="s">
        <v>486</v>
      </c>
      <c r="B2" s="1879"/>
      <c r="C2" s="1879"/>
      <c r="D2" s="1879"/>
      <c r="E2" s="1879"/>
      <c r="F2" s="1879"/>
      <c r="G2" s="1879"/>
      <c r="H2" s="1880"/>
    </row>
    <row r="3" spans="1:8" ht="12.75" thickBot="1">
      <c r="A3" s="1881"/>
      <c r="B3" s="1882"/>
      <c r="C3" s="1882"/>
      <c r="D3" s="1882"/>
      <c r="E3" s="1882"/>
      <c r="F3" s="1882"/>
      <c r="G3" s="1882"/>
      <c r="H3" s="1883"/>
    </row>
    <row r="4" spans="1:8" ht="12.75" thickBot="1">
      <c r="A4" s="117"/>
      <c r="B4" s="118"/>
      <c r="C4" s="117"/>
      <c r="D4" s="119"/>
      <c r="E4" s="119"/>
      <c r="F4" s="119"/>
      <c r="G4" s="119"/>
      <c r="H4" s="119"/>
    </row>
    <row r="5" spans="1:8">
      <c r="A5" s="1884" t="s">
        <v>863</v>
      </c>
      <c r="B5" s="1885"/>
      <c r="C5" s="1885"/>
      <c r="D5" s="1885"/>
      <c r="E5" s="1885"/>
      <c r="F5" s="1885"/>
      <c r="G5" s="1885"/>
      <c r="H5" s="1886"/>
    </row>
    <row r="6" spans="1:8" ht="12.75" thickBot="1">
      <c r="A6" s="1887"/>
      <c r="B6" s="1888"/>
      <c r="C6" s="1888"/>
      <c r="D6" s="1888"/>
      <c r="E6" s="1888"/>
      <c r="F6" s="1888"/>
      <c r="G6" s="1888"/>
      <c r="H6" s="1889"/>
    </row>
    <row r="7" spans="1:8" ht="12.75" thickBot="1">
      <c r="A7" s="120"/>
      <c r="B7" s="121"/>
      <c r="C7" s="122"/>
      <c r="D7" s="122"/>
      <c r="E7" s="122"/>
      <c r="F7" s="122"/>
      <c r="G7" s="122"/>
      <c r="H7" s="119"/>
    </row>
    <row r="8" spans="1:8" ht="12.75" thickBot="1">
      <c r="A8" s="1890" t="s">
        <v>670</v>
      </c>
      <c r="B8" s="1891"/>
      <c r="C8" s="1891"/>
      <c r="D8" s="1891"/>
      <c r="E8" s="1891"/>
      <c r="F8" s="1891"/>
      <c r="G8" s="1891"/>
      <c r="H8" s="1892"/>
    </row>
    <row r="9" spans="1:8">
      <c r="A9" s="120"/>
      <c r="B9" s="121"/>
      <c r="C9" s="122"/>
      <c r="D9" s="122"/>
      <c r="E9" s="122"/>
      <c r="F9" s="122"/>
      <c r="G9" s="122"/>
      <c r="H9" s="119"/>
    </row>
    <row r="10" spans="1:8" ht="12.75" thickBot="1">
      <c r="A10" s="1893"/>
      <c r="B10" s="1893"/>
      <c r="C10" s="1893"/>
      <c r="D10" s="1893"/>
      <c r="E10" s="1893"/>
      <c r="F10" s="1893"/>
      <c r="G10" s="1893"/>
      <c r="H10" s="1893"/>
    </row>
    <row r="11" spans="1:8" ht="36.75" thickBot="1">
      <c r="A11" s="329" t="s">
        <v>517</v>
      </c>
      <c r="B11" s="330" t="s">
        <v>643</v>
      </c>
      <c r="C11" s="123" t="s">
        <v>575</v>
      </c>
      <c r="D11" s="124" t="s">
        <v>673</v>
      </c>
      <c r="E11" s="125" t="s">
        <v>674</v>
      </c>
      <c r="F11" s="124" t="s">
        <v>2021</v>
      </c>
      <c r="G11" s="124" t="s">
        <v>1163</v>
      </c>
      <c r="H11" s="126" t="s">
        <v>675</v>
      </c>
    </row>
    <row r="12" spans="1:8" ht="12.75" thickBot="1">
      <c r="A12" s="127" t="s">
        <v>514</v>
      </c>
      <c r="B12" s="1894" t="s">
        <v>676</v>
      </c>
      <c r="C12" s="1895"/>
      <c r="D12" s="1895"/>
      <c r="E12" s="1895"/>
      <c r="F12" s="1895"/>
      <c r="G12" s="1895"/>
      <c r="H12" s="1896"/>
    </row>
    <row r="13" spans="1:8">
      <c r="A13" s="324" t="s">
        <v>176</v>
      </c>
      <c r="B13" s="541" t="s">
        <v>1155</v>
      </c>
      <c r="C13" s="539" t="s">
        <v>9</v>
      </c>
      <c r="D13" s="544">
        <v>36</v>
      </c>
      <c r="E13" s="531">
        <v>2</v>
      </c>
      <c r="F13" s="532">
        <f>D13*E13</f>
        <v>72</v>
      </c>
      <c r="G13" s="523">
        <f>Mem_Calculo_ViagensDiarias!H20</f>
        <v>439.73</v>
      </c>
      <c r="H13" s="528">
        <f>F13*G13</f>
        <v>31660.560000000001</v>
      </c>
    </row>
    <row r="14" spans="1:8">
      <c r="A14" s="325" t="s">
        <v>177</v>
      </c>
      <c r="B14" s="542" t="s">
        <v>1158</v>
      </c>
      <c r="C14" s="547" t="s">
        <v>9</v>
      </c>
      <c r="D14" s="545">
        <v>18</v>
      </c>
      <c r="E14" s="533">
        <v>2</v>
      </c>
      <c r="F14" s="534">
        <f>D14*E14</f>
        <v>36</v>
      </c>
      <c r="G14" s="524">
        <f>Mem_Calculo_ViagensDiarias!D77</f>
        <v>294.77</v>
      </c>
      <c r="H14" s="530">
        <f>F14*G14</f>
        <v>10611.72</v>
      </c>
    </row>
    <row r="15" spans="1:8" ht="12.75" thickBot="1">
      <c r="A15" s="128" t="s">
        <v>178</v>
      </c>
      <c r="B15" s="543" t="s">
        <v>1164</v>
      </c>
      <c r="C15" s="540" t="s">
        <v>9</v>
      </c>
      <c r="D15" s="546">
        <v>18</v>
      </c>
      <c r="E15" s="535">
        <v>2</v>
      </c>
      <c r="F15" s="536">
        <f>D15*E15</f>
        <v>36</v>
      </c>
      <c r="G15" s="525">
        <f>Mem_Calculo_ViagensDiarias!D77</f>
        <v>294.77</v>
      </c>
      <c r="H15" s="529">
        <f>F15*G15</f>
        <v>10611.72</v>
      </c>
    </row>
    <row r="16" spans="1:8" ht="12.75" thickBot="1">
      <c r="A16" s="1897" t="s">
        <v>1160</v>
      </c>
      <c r="B16" s="1898"/>
      <c r="C16" s="1898"/>
      <c r="D16" s="1898"/>
      <c r="E16" s="1898"/>
      <c r="F16" s="1898"/>
      <c r="G16" s="1899"/>
      <c r="H16" s="129">
        <f>SUM(H13:H15)</f>
        <v>52884</v>
      </c>
    </row>
    <row r="17" spans="1:8">
      <c r="A17" s="130"/>
      <c r="B17" s="272"/>
      <c r="C17" s="131"/>
      <c r="D17" s="132"/>
      <c r="E17" s="132"/>
      <c r="F17" s="132"/>
      <c r="G17" s="132"/>
      <c r="H17" s="132"/>
    </row>
    <row r="18" spans="1:8" ht="12.75" thickBot="1">
      <c r="A18" s="130"/>
      <c r="B18" s="272"/>
      <c r="C18" s="131"/>
      <c r="D18" s="132"/>
      <c r="E18" s="132"/>
      <c r="F18" s="132"/>
      <c r="G18" s="132"/>
      <c r="H18" s="132"/>
    </row>
    <row r="19" spans="1:8" ht="36.75" thickBot="1">
      <c r="A19" s="329" t="s">
        <v>517</v>
      </c>
      <c r="B19" s="1906" t="s">
        <v>643</v>
      </c>
      <c r="C19" s="1907"/>
      <c r="D19" s="1908"/>
      <c r="E19" s="123" t="s">
        <v>575</v>
      </c>
      <c r="F19" s="124" t="s">
        <v>677</v>
      </c>
      <c r="G19" s="124" t="s">
        <v>678</v>
      </c>
      <c r="H19" s="126" t="s">
        <v>675</v>
      </c>
    </row>
    <row r="20" spans="1:8" ht="12.75" thickBot="1">
      <c r="A20" s="127" t="s">
        <v>515</v>
      </c>
      <c r="B20" s="1894" t="s">
        <v>679</v>
      </c>
      <c r="C20" s="1895"/>
      <c r="D20" s="1895"/>
      <c r="E20" s="1895"/>
      <c r="F20" s="1895"/>
      <c r="G20" s="1895"/>
      <c r="H20" s="1896"/>
    </row>
    <row r="21" spans="1:8">
      <c r="A21" s="324" t="s">
        <v>225</v>
      </c>
      <c r="B21" s="1909" t="s">
        <v>1156</v>
      </c>
      <c r="C21" s="1910"/>
      <c r="D21" s="1910"/>
      <c r="E21" s="539" t="s">
        <v>9</v>
      </c>
      <c r="F21" s="537">
        <v>234</v>
      </c>
      <c r="G21" s="526">
        <v>152</v>
      </c>
      <c r="H21" s="528">
        <f>F21*G21</f>
        <v>35568</v>
      </c>
    </row>
    <row r="22" spans="1:8" ht="12.75" thickBot="1">
      <c r="A22" s="128" t="s">
        <v>226</v>
      </c>
      <c r="B22" s="1911" t="s">
        <v>1157</v>
      </c>
      <c r="C22" s="1912"/>
      <c r="D22" s="1912"/>
      <c r="E22" s="540" t="s">
        <v>9</v>
      </c>
      <c r="F22" s="538">
        <v>54</v>
      </c>
      <c r="G22" s="527">
        <v>152</v>
      </c>
      <c r="H22" s="529">
        <f>F22*G22</f>
        <v>8208</v>
      </c>
    </row>
    <row r="23" spans="1:8" ht="12.75" thickBot="1">
      <c r="A23" s="1897" t="s">
        <v>1159</v>
      </c>
      <c r="B23" s="1898"/>
      <c r="C23" s="1898"/>
      <c r="D23" s="1898"/>
      <c r="E23" s="1898"/>
      <c r="F23" s="1898"/>
      <c r="G23" s="1898"/>
      <c r="H23" s="129">
        <f>SUM(H21:H22)</f>
        <v>43776</v>
      </c>
    </row>
    <row r="24" spans="1:8">
      <c r="A24" s="326"/>
      <c r="B24" s="326"/>
      <c r="C24" s="326"/>
      <c r="D24" s="326"/>
      <c r="E24" s="326"/>
      <c r="F24" s="327"/>
      <c r="G24" s="328"/>
      <c r="H24" s="328"/>
    </row>
    <row r="25" spans="1:8" ht="12.75" thickBot="1">
      <c r="A25" s="326"/>
      <c r="B25" s="326"/>
      <c r="C25" s="326"/>
      <c r="D25" s="326"/>
      <c r="E25" s="326"/>
      <c r="F25" s="327"/>
      <c r="G25" s="328"/>
      <c r="H25" s="328"/>
    </row>
    <row r="26" spans="1:8" ht="12.75" thickBot="1">
      <c r="A26" s="1900" t="s">
        <v>1162</v>
      </c>
      <c r="B26" s="1901"/>
      <c r="C26" s="1901"/>
      <c r="D26" s="1901"/>
      <c r="E26" s="1901"/>
      <c r="F26" s="1901"/>
      <c r="G26" s="1901"/>
      <c r="H26" s="1902"/>
    </row>
    <row r="27" spans="1:8" ht="12.75" thickBot="1">
      <c r="A27" s="331" t="s">
        <v>517</v>
      </c>
      <c r="B27" s="1903" t="s">
        <v>522</v>
      </c>
      <c r="C27" s="1903"/>
      <c r="D27" s="1903"/>
      <c r="E27" s="1904"/>
      <c r="F27" s="1905"/>
      <c r="G27" s="1873" t="s">
        <v>586</v>
      </c>
      <c r="H27" s="1874"/>
    </row>
    <row r="28" spans="1:8">
      <c r="A28" s="332" t="s">
        <v>590</v>
      </c>
      <c r="B28" s="1857" t="s">
        <v>1161</v>
      </c>
      <c r="C28" s="1858"/>
      <c r="D28" s="1858"/>
      <c r="E28" s="1859"/>
      <c r="F28" s="1860"/>
      <c r="G28" s="1861">
        <f>H16</f>
        <v>52884</v>
      </c>
      <c r="H28" s="1862"/>
    </row>
    <row r="29" spans="1:8" ht="12.75" thickBot="1">
      <c r="A29" s="333" t="s">
        <v>591</v>
      </c>
      <c r="B29" s="1863" t="s">
        <v>2376</v>
      </c>
      <c r="C29" s="1864"/>
      <c r="D29" s="1864"/>
      <c r="E29" s="1865"/>
      <c r="F29" s="1866"/>
      <c r="G29" s="1867">
        <f>H23</f>
        <v>43776</v>
      </c>
      <c r="H29" s="1868"/>
    </row>
    <row r="30" spans="1:8" ht="12.75" thickBot="1">
      <c r="A30" s="1869" t="s">
        <v>1474</v>
      </c>
      <c r="B30" s="1870"/>
      <c r="C30" s="1870"/>
      <c r="D30" s="1870"/>
      <c r="E30" s="1870"/>
      <c r="F30" s="1870"/>
      <c r="G30" s="1871">
        <f>SUM(G28:H29)</f>
        <v>96660</v>
      </c>
      <c r="H30" s="1872"/>
    </row>
    <row r="31" spans="1:8" ht="12.75" thickBot="1">
      <c r="A31" s="130"/>
      <c r="B31" s="272"/>
      <c r="C31" s="131"/>
      <c r="D31" s="132"/>
      <c r="E31" s="132"/>
      <c r="F31" s="132"/>
      <c r="G31" s="132"/>
      <c r="H31" s="132"/>
    </row>
    <row r="32" spans="1:8">
      <c r="A32" s="1845" t="s">
        <v>649</v>
      </c>
      <c r="B32" s="1846"/>
      <c r="C32" s="1846"/>
      <c r="D32" s="1846"/>
      <c r="E32" s="1847"/>
      <c r="F32" s="1845" t="s">
        <v>650</v>
      </c>
      <c r="G32" s="1846"/>
      <c r="H32" s="1847"/>
    </row>
    <row r="33" spans="1:8" ht="12.75" thickBot="1">
      <c r="A33" s="1842"/>
      <c r="B33" s="1843"/>
      <c r="C33" s="1843"/>
      <c r="D33" s="1843"/>
      <c r="E33" s="1844"/>
      <c r="F33" s="1842"/>
      <c r="G33" s="1843"/>
      <c r="H33" s="1844"/>
    </row>
    <row r="34" spans="1:8">
      <c r="A34" s="1845" t="s">
        <v>651</v>
      </c>
      <c r="B34" s="1846"/>
      <c r="C34" s="1846"/>
      <c r="D34" s="1846"/>
      <c r="E34" s="1846"/>
      <c r="F34" s="1846"/>
      <c r="G34" s="1847"/>
      <c r="H34" s="133" t="s">
        <v>652</v>
      </c>
    </row>
    <row r="35" spans="1:8" ht="12.75" thickBot="1">
      <c r="A35" s="1848"/>
      <c r="B35" s="1849"/>
      <c r="C35" s="1849"/>
      <c r="D35" s="1849"/>
      <c r="E35" s="1849"/>
      <c r="F35" s="1849"/>
      <c r="G35" s="1850"/>
      <c r="H35" s="134"/>
    </row>
    <row r="36" spans="1:8" ht="12.75" thickTop="1">
      <c r="A36" s="1851" t="s">
        <v>653</v>
      </c>
      <c r="B36" s="1852"/>
      <c r="C36" s="1852"/>
      <c r="D36" s="1852"/>
      <c r="E36" s="1852"/>
      <c r="F36" s="1852"/>
      <c r="G36" s="1852"/>
      <c r="H36" s="1853"/>
    </row>
    <row r="37" spans="1:8">
      <c r="A37" s="1854" t="s">
        <v>1473</v>
      </c>
      <c r="B37" s="1855"/>
      <c r="C37" s="1855"/>
      <c r="D37" s="1855"/>
      <c r="E37" s="1855"/>
      <c r="F37" s="1855"/>
      <c r="G37" s="1855"/>
      <c r="H37" s="1856"/>
    </row>
    <row r="38" spans="1:8">
      <c r="A38" s="1854" t="s">
        <v>680</v>
      </c>
      <c r="B38" s="1855"/>
      <c r="C38" s="1855"/>
      <c r="D38" s="1855"/>
      <c r="E38" s="1855"/>
      <c r="F38" s="1855"/>
      <c r="G38" s="1855"/>
      <c r="H38" s="1856"/>
    </row>
    <row r="39" spans="1:8">
      <c r="A39" s="1854" t="s">
        <v>681</v>
      </c>
      <c r="B39" s="1855"/>
      <c r="C39" s="1855"/>
      <c r="D39" s="1855"/>
      <c r="E39" s="1855"/>
      <c r="F39" s="1855"/>
      <c r="G39" s="1855"/>
      <c r="H39" s="1856"/>
    </row>
    <row r="40" spans="1:8">
      <c r="A40" s="1839" t="s">
        <v>682</v>
      </c>
      <c r="B40" s="1840"/>
      <c r="C40" s="1840"/>
      <c r="D40" s="1840"/>
      <c r="E40" s="1840"/>
      <c r="F40" s="1840"/>
      <c r="G40" s="1840"/>
      <c r="H40" s="1841"/>
    </row>
    <row r="41" spans="1:8">
      <c r="A41" s="1839"/>
      <c r="B41" s="1840"/>
      <c r="C41" s="1840"/>
      <c r="D41" s="1840"/>
      <c r="E41" s="1840"/>
      <c r="F41" s="1840"/>
      <c r="G41" s="1840"/>
      <c r="H41" s="1841"/>
    </row>
    <row r="42" spans="1:8" ht="12.75" thickBot="1">
      <c r="A42" s="1842" t="s">
        <v>683</v>
      </c>
      <c r="B42" s="1843"/>
      <c r="C42" s="1843"/>
      <c r="D42" s="1843"/>
      <c r="E42" s="1843"/>
      <c r="F42" s="1843"/>
      <c r="G42" s="1843"/>
      <c r="H42" s="1844"/>
    </row>
  </sheetData>
  <mergeCells count="34">
    <mergeCell ref="G27:H27"/>
    <mergeCell ref="A1:H1"/>
    <mergeCell ref="A2:H2"/>
    <mergeCell ref="A3:H3"/>
    <mergeCell ref="A5:H6"/>
    <mergeCell ref="A8:H8"/>
    <mergeCell ref="A10:H10"/>
    <mergeCell ref="B12:H12"/>
    <mergeCell ref="A23:G23"/>
    <mergeCell ref="A16:G16"/>
    <mergeCell ref="A26:H26"/>
    <mergeCell ref="B27:F27"/>
    <mergeCell ref="B19:D19"/>
    <mergeCell ref="B20:H20"/>
    <mergeCell ref="B21:D21"/>
    <mergeCell ref="B22:D22"/>
    <mergeCell ref="A32:E32"/>
    <mergeCell ref="F32:H32"/>
    <mergeCell ref="A33:E33"/>
    <mergeCell ref="F33:H33"/>
    <mergeCell ref="B28:F28"/>
    <mergeCell ref="G28:H28"/>
    <mergeCell ref="B29:F29"/>
    <mergeCell ref="G29:H29"/>
    <mergeCell ref="A30:F30"/>
    <mergeCell ref="G30:H30"/>
    <mergeCell ref="A40:H41"/>
    <mergeCell ref="A42:H42"/>
    <mergeCell ref="A34:G34"/>
    <mergeCell ref="A35:G35"/>
    <mergeCell ref="A36:H36"/>
    <mergeCell ref="A37:H37"/>
    <mergeCell ref="A38:H38"/>
    <mergeCell ref="A39:H39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5" orientation="portrait" horizontalDpi="4294967294" verticalDpi="4294967294" r:id="rId1"/>
  <ignoredErrors>
    <ignoredError sqref="G13:G15" formula="1"/>
  </ignoredError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1"/>
  <sheetViews>
    <sheetView zoomScaleNormal="100" workbookViewId="0">
      <selection activeCell="C16" sqref="C16:C18"/>
    </sheetView>
  </sheetViews>
  <sheetFormatPr defaultRowHeight="15"/>
  <cols>
    <col min="1" max="1" width="2.140625" bestFit="1" customWidth="1"/>
    <col min="2" max="2" width="67.140625" customWidth="1"/>
    <col min="3" max="3" width="13.85546875" bestFit="1" customWidth="1"/>
  </cols>
  <sheetData>
    <row r="1" spans="1:3">
      <c r="A1" s="1420" t="s">
        <v>485</v>
      </c>
      <c r="B1" s="1421"/>
      <c r="C1" s="1422"/>
    </row>
    <row r="2" spans="1:3">
      <c r="A2" s="1502" t="s">
        <v>486</v>
      </c>
      <c r="B2" s="1503"/>
      <c r="C2" s="1504"/>
    </row>
    <row r="3" spans="1:3" ht="15.75" thickBot="1">
      <c r="A3" s="1939"/>
      <c r="B3" s="1940"/>
      <c r="C3" s="1941"/>
    </row>
    <row r="4" spans="1:3" ht="15.75" thickBot="1">
      <c r="A4" s="135"/>
      <c r="B4" s="136"/>
      <c r="C4" s="137"/>
    </row>
    <row r="5" spans="1:3">
      <c r="A5" s="1383" t="s">
        <v>863</v>
      </c>
      <c r="B5" s="1384"/>
      <c r="C5" s="1385"/>
    </row>
    <row r="6" spans="1:3">
      <c r="A6" s="1386"/>
      <c r="B6" s="1387"/>
      <c r="C6" s="1388"/>
    </row>
    <row r="7" spans="1:3" ht="15.75" thickBot="1">
      <c r="A7" s="1389"/>
      <c r="B7" s="1390"/>
      <c r="C7" s="1391"/>
    </row>
    <row r="8" spans="1:3" ht="15.75" thickBot="1">
      <c r="A8" s="17"/>
      <c r="B8" s="21"/>
      <c r="C8" s="18"/>
    </row>
    <row r="9" spans="1:3" ht="15.75" thickBot="1">
      <c r="A9" s="1392" t="s">
        <v>684</v>
      </c>
      <c r="B9" s="1393"/>
      <c r="C9" s="1394"/>
    </row>
    <row r="10" spans="1:3">
      <c r="A10" s="135"/>
      <c r="B10" s="135"/>
      <c r="C10" s="135"/>
    </row>
    <row r="11" spans="1:3" ht="15.75" thickBot="1">
      <c r="A11" s="135"/>
      <c r="B11" s="135"/>
      <c r="C11" s="135"/>
    </row>
    <row r="12" spans="1:3" ht="15.75" thickBot="1">
      <c r="A12" s="1937" t="s">
        <v>643</v>
      </c>
      <c r="B12" s="1938"/>
      <c r="C12" s="138" t="s">
        <v>685</v>
      </c>
    </row>
    <row r="13" spans="1:3">
      <c r="A13" s="1932">
        <v>1</v>
      </c>
      <c r="B13" s="1933" t="s">
        <v>1146</v>
      </c>
      <c r="C13" s="1935">
        <v>7.0000000000000007E-2</v>
      </c>
    </row>
    <row r="14" spans="1:3">
      <c r="A14" s="1919"/>
      <c r="B14" s="1934"/>
      <c r="C14" s="1924"/>
    </row>
    <row r="15" spans="1:3">
      <c r="A15" s="1919"/>
      <c r="B15" s="1934"/>
      <c r="C15" s="1936"/>
    </row>
    <row r="16" spans="1:3">
      <c r="A16" s="1919">
        <v>2</v>
      </c>
      <c r="B16" s="1921" t="s">
        <v>686</v>
      </c>
      <c r="C16" s="1923">
        <v>1.4999999999999999E-2</v>
      </c>
    </row>
    <row r="17" spans="1:3">
      <c r="A17" s="1919"/>
      <c r="B17" s="1921"/>
      <c r="C17" s="1924"/>
    </row>
    <row r="18" spans="1:3">
      <c r="A18" s="1919"/>
      <c r="B18" s="1921"/>
      <c r="C18" s="1936"/>
    </row>
    <row r="19" spans="1:3">
      <c r="A19" s="1919">
        <v>3</v>
      </c>
      <c r="B19" s="1921" t="s">
        <v>687</v>
      </c>
      <c r="C19" s="1923">
        <v>1.4999999999999999E-2</v>
      </c>
    </row>
    <row r="20" spans="1:3">
      <c r="A20" s="1919"/>
      <c r="B20" s="1921"/>
      <c r="C20" s="1924"/>
    </row>
    <row r="21" spans="1:3" ht="15.75" thickBot="1">
      <c r="A21" s="1920"/>
      <c r="B21" s="1922"/>
      <c r="C21" s="1925"/>
    </row>
    <row r="22" spans="1:3" ht="15.75" thickBot="1">
      <c r="A22" s="1926" t="s">
        <v>688</v>
      </c>
      <c r="B22" s="1927"/>
      <c r="C22" s="770">
        <f>SUM(C13:C20)</f>
        <v>0.1</v>
      </c>
    </row>
    <row r="23" spans="1:3" ht="15.75" thickBot="1">
      <c r="A23" s="135"/>
      <c r="B23" s="135"/>
      <c r="C23" s="135"/>
    </row>
    <row r="24" spans="1:3">
      <c r="A24" s="1928" t="s">
        <v>649</v>
      </c>
      <c r="B24" s="1929"/>
      <c r="C24" s="139" t="s">
        <v>650</v>
      </c>
    </row>
    <row r="25" spans="1:3" ht="15.75" thickBot="1">
      <c r="A25" s="1916"/>
      <c r="B25" s="1918"/>
      <c r="C25" s="140"/>
    </row>
    <row r="26" spans="1:3">
      <c r="A26" s="1928" t="s">
        <v>651</v>
      </c>
      <c r="B26" s="1929"/>
      <c r="C26" s="139" t="s">
        <v>652</v>
      </c>
    </row>
    <row r="27" spans="1:3" ht="15.75" thickBot="1">
      <c r="A27" s="1930"/>
      <c r="B27" s="1931"/>
      <c r="C27" s="141"/>
    </row>
    <row r="28" spans="1:3" ht="15.75" thickTop="1">
      <c r="A28" s="1913" t="s">
        <v>689</v>
      </c>
      <c r="B28" s="1914"/>
      <c r="C28" s="1915"/>
    </row>
    <row r="29" spans="1:3">
      <c r="A29" s="1913"/>
      <c r="B29" s="1914"/>
      <c r="C29" s="1915"/>
    </row>
    <row r="30" spans="1:3">
      <c r="A30" s="1913"/>
      <c r="B30" s="1914"/>
      <c r="C30" s="1915"/>
    </row>
    <row r="31" spans="1:3" ht="15.75" thickBot="1">
      <c r="A31" s="1916"/>
      <c r="B31" s="1917"/>
      <c r="C31" s="1918"/>
    </row>
  </sheetData>
  <mergeCells count="19">
    <mergeCell ref="A12:B12"/>
    <mergeCell ref="A1:C1"/>
    <mergeCell ref="A2:C2"/>
    <mergeCell ref="A3:C3"/>
    <mergeCell ref="A5:C7"/>
    <mergeCell ref="A9:C9"/>
    <mergeCell ref="A13:A15"/>
    <mergeCell ref="B13:B15"/>
    <mergeCell ref="C13:C15"/>
    <mergeCell ref="A16:A18"/>
    <mergeCell ref="B16:B18"/>
    <mergeCell ref="C16:C18"/>
    <mergeCell ref="A28:C31"/>
    <mergeCell ref="A19:A21"/>
    <mergeCell ref="B19:B21"/>
    <mergeCell ref="C19:C21"/>
    <mergeCell ref="A22:B22"/>
    <mergeCell ref="A24:B25"/>
    <mergeCell ref="A26:B27"/>
  </mergeCells>
  <printOptions horizontalCentered="1"/>
  <pageMargins left="0.98425196850393704" right="0.59055118110236227" top="0.78740157480314965" bottom="0.78740157480314965" header="0.31496062992125984" footer="0.31496062992125984"/>
  <pageSetup paperSize="9"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33"/>
  <sheetViews>
    <sheetView workbookViewId="0">
      <selection activeCell="G20" sqref="G20"/>
    </sheetView>
  </sheetViews>
  <sheetFormatPr defaultRowHeight="15"/>
  <cols>
    <col min="2" max="2" width="54.7109375" customWidth="1"/>
  </cols>
  <sheetData>
    <row r="1" spans="1:4">
      <c r="A1" s="1374" t="s">
        <v>485</v>
      </c>
      <c r="B1" s="1375"/>
      <c r="C1" s="1375"/>
      <c r="D1" s="1376"/>
    </row>
    <row r="2" spans="1:4">
      <c r="A2" s="1967" t="s">
        <v>486</v>
      </c>
      <c r="B2" s="1968"/>
      <c r="C2" s="1968"/>
      <c r="D2" s="1969"/>
    </row>
    <row r="3" spans="1:4" ht="15.75" thickBot="1">
      <c r="A3" s="1380"/>
      <c r="B3" s="1381"/>
      <c r="C3" s="1381"/>
      <c r="D3" s="1382"/>
    </row>
    <row r="4" spans="1:4" ht="15.75" thickBot="1">
      <c r="A4" s="142"/>
      <c r="B4" s="142"/>
      <c r="C4" s="142"/>
      <c r="D4" s="142"/>
    </row>
    <row r="5" spans="1:4">
      <c r="A5" s="1383" t="s">
        <v>863</v>
      </c>
      <c r="B5" s="1384"/>
      <c r="C5" s="1384"/>
      <c r="D5" s="1385"/>
    </row>
    <row r="6" spans="1:4">
      <c r="A6" s="1386"/>
      <c r="B6" s="1387"/>
      <c r="C6" s="1387"/>
      <c r="D6" s="1388"/>
    </row>
    <row r="7" spans="1:4" ht="15.75" thickBot="1">
      <c r="A7" s="1389"/>
      <c r="B7" s="1390"/>
      <c r="C7" s="1390"/>
      <c r="D7" s="1391"/>
    </row>
    <row r="8" spans="1:4" ht="15.75" thickBot="1">
      <c r="A8" s="1970"/>
      <c r="B8" s="1970"/>
      <c r="C8" s="1970"/>
      <c r="D8" s="1970"/>
    </row>
    <row r="9" spans="1:4" ht="15.75" thickBot="1">
      <c r="A9" s="1392" t="s">
        <v>690</v>
      </c>
      <c r="B9" s="1393"/>
      <c r="C9" s="1393"/>
      <c r="D9" s="1394"/>
    </row>
    <row r="10" spans="1:4" ht="15.75" thickBot="1">
      <c r="A10" s="142"/>
      <c r="B10" s="142"/>
      <c r="C10" s="142"/>
      <c r="D10" s="142"/>
    </row>
    <row r="11" spans="1:4" ht="15.75" thickBot="1">
      <c r="A11" s="1954" t="s">
        <v>643</v>
      </c>
      <c r="B11" s="1955"/>
      <c r="C11" s="143" t="s">
        <v>691</v>
      </c>
      <c r="D11" s="144" t="s">
        <v>692</v>
      </c>
    </row>
    <row r="12" spans="1:4" ht="15.75" thickTop="1">
      <c r="A12" s="145">
        <v>1</v>
      </c>
      <c r="B12" s="146" t="s">
        <v>693</v>
      </c>
      <c r="C12" s="153">
        <v>5</v>
      </c>
      <c r="D12" s="156">
        <f>(1/(1-$C$15/100))*C12</f>
        <v>5.8309037900874632</v>
      </c>
    </row>
    <row r="13" spans="1:4">
      <c r="A13" s="147">
        <v>2</v>
      </c>
      <c r="B13" s="148" t="s">
        <v>694</v>
      </c>
      <c r="C13" s="154">
        <v>1.65</v>
      </c>
      <c r="D13" s="157">
        <f>(1/(1-$C$15/100))*C13</f>
        <v>1.9241982507288626</v>
      </c>
    </row>
    <row r="14" spans="1:4" ht="15.75" thickBot="1">
      <c r="A14" s="149">
        <v>3</v>
      </c>
      <c r="B14" s="150" t="s">
        <v>695</v>
      </c>
      <c r="C14" s="155">
        <v>7.6</v>
      </c>
      <c r="D14" s="158">
        <f>(1/(1-$C$15/100))*C14</f>
        <v>8.8629737609329435</v>
      </c>
    </row>
    <row r="15" spans="1:4" ht="15.75" thickBot="1">
      <c r="A15" s="1956" t="s">
        <v>696</v>
      </c>
      <c r="B15" s="1957"/>
      <c r="C15" s="151">
        <f>C12+C13+C14</f>
        <v>14.25</v>
      </c>
      <c r="D15" s="152">
        <f>D12+D13+D14</f>
        <v>16.618075801749271</v>
      </c>
    </row>
    <row r="16" spans="1:4">
      <c r="A16" s="17"/>
      <c r="B16" s="17"/>
      <c r="C16" s="17"/>
      <c r="D16" s="17"/>
    </row>
    <row r="17" spans="1:4">
      <c r="A17" s="17"/>
      <c r="B17" s="17"/>
      <c r="C17" s="17"/>
      <c r="D17" s="17"/>
    </row>
    <row r="18" spans="1:4" ht="15.75" thickBot="1">
      <c r="A18" s="17"/>
      <c r="B18" s="17"/>
      <c r="C18" s="17"/>
      <c r="D18" s="17"/>
    </row>
    <row r="19" spans="1:4">
      <c r="A19" s="1958" t="s">
        <v>649</v>
      </c>
      <c r="B19" s="1959"/>
      <c r="C19" s="1958" t="s">
        <v>650</v>
      </c>
      <c r="D19" s="1959"/>
    </row>
    <row r="20" spans="1:4" ht="15.75" thickBot="1">
      <c r="A20" s="1960"/>
      <c r="B20" s="1961"/>
      <c r="C20" s="1960"/>
      <c r="D20" s="1961"/>
    </row>
    <row r="21" spans="1:4">
      <c r="A21" s="1958" t="s">
        <v>651</v>
      </c>
      <c r="B21" s="1962"/>
      <c r="C21" s="1962"/>
      <c r="D21" s="1965" t="s">
        <v>652</v>
      </c>
    </row>
    <row r="22" spans="1:4" ht="15.75" thickBot="1">
      <c r="A22" s="1963"/>
      <c r="B22" s="1964"/>
      <c r="C22" s="1964"/>
      <c r="D22" s="1966"/>
    </row>
    <row r="23" spans="1:4" ht="15.75" thickTop="1">
      <c r="A23" s="1948" t="s">
        <v>689</v>
      </c>
      <c r="B23" s="1949"/>
      <c r="C23" s="1949"/>
      <c r="D23" s="1950"/>
    </row>
    <row r="24" spans="1:4">
      <c r="A24" s="1951" t="s">
        <v>697</v>
      </c>
      <c r="B24" s="1952"/>
      <c r="C24" s="1952"/>
      <c r="D24" s="1953"/>
    </row>
    <row r="25" spans="1:4">
      <c r="A25" s="1951"/>
      <c r="B25" s="1952"/>
      <c r="C25" s="1952"/>
      <c r="D25" s="1953"/>
    </row>
    <row r="26" spans="1:4">
      <c r="A26" s="1951" t="s">
        <v>698</v>
      </c>
      <c r="B26" s="1952"/>
      <c r="C26" s="1952"/>
      <c r="D26" s="1953"/>
    </row>
    <row r="27" spans="1:4">
      <c r="A27" s="1951"/>
      <c r="B27" s="1952"/>
      <c r="C27" s="1952"/>
      <c r="D27" s="1953"/>
    </row>
    <row r="28" spans="1:4">
      <c r="A28" s="1951" t="s">
        <v>699</v>
      </c>
      <c r="B28" s="1952"/>
      <c r="C28" s="1952"/>
      <c r="D28" s="1953"/>
    </row>
    <row r="29" spans="1:4">
      <c r="A29" s="1951"/>
      <c r="B29" s="1952"/>
      <c r="C29" s="1952"/>
      <c r="D29" s="1953"/>
    </row>
    <row r="30" spans="1:4">
      <c r="A30" s="1942" t="s">
        <v>700</v>
      </c>
      <c r="B30" s="1943"/>
      <c r="C30" s="1943"/>
      <c r="D30" s="1944"/>
    </row>
    <row r="31" spans="1:4">
      <c r="A31" s="1942" t="s">
        <v>701</v>
      </c>
      <c r="B31" s="1943"/>
      <c r="C31" s="1943"/>
      <c r="D31" s="1944"/>
    </row>
    <row r="32" spans="1:4">
      <c r="A32" s="1942" t="s">
        <v>702</v>
      </c>
      <c r="B32" s="1943"/>
      <c r="C32" s="1943"/>
      <c r="D32" s="1944"/>
    </row>
    <row r="33" spans="1:4" ht="15.75" thickBot="1">
      <c r="A33" s="1945"/>
      <c r="B33" s="1946"/>
      <c r="C33" s="1946"/>
      <c r="D33" s="1947"/>
    </row>
  </sheetData>
  <mergeCells count="19">
    <mergeCell ref="A9:D9"/>
    <mergeCell ref="A1:D1"/>
    <mergeCell ref="A2:D2"/>
    <mergeCell ref="A3:D3"/>
    <mergeCell ref="A5:D7"/>
    <mergeCell ref="A8:D8"/>
    <mergeCell ref="A11:B11"/>
    <mergeCell ref="A15:B15"/>
    <mergeCell ref="A19:B20"/>
    <mergeCell ref="C19:D20"/>
    <mergeCell ref="A21:C22"/>
    <mergeCell ref="D21:D22"/>
    <mergeCell ref="A32:D33"/>
    <mergeCell ref="A23:D23"/>
    <mergeCell ref="A24:D25"/>
    <mergeCell ref="A26:D27"/>
    <mergeCell ref="A28:D29"/>
    <mergeCell ref="A30:D30"/>
    <mergeCell ref="A31:D31"/>
  </mergeCells>
  <printOptions horizontalCentered="1"/>
  <pageMargins left="0.98425196850393704" right="0.59055118110236227" top="0.78740157480314965" bottom="0.78740157480314965" header="0.31496062992125984" footer="0.31496062992125984"/>
  <pageSetup paperSize="9"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398"/>
  <sheetViews>
    <sheetView topLeftCell="A345" zoomScale="70" zoomScaleNormal="70" workbookViewId="0">
      <selection activeCell="K353" sqref="K353"/>
    </sheetView>
  </sheetViews>
  <sheetFormatPr defaultRowHeight="15"/>
  <cols>
    <col min="1" max="1" width="83.85546875" style="299" customWidth="1"/>
    <col min="2" max="2" width="14" style="299" bestFit="1" customWidth="1"/>
    <col min="3" max="3" width="10.140625" style="299" bestFit="1" customWidth="1"/>
    <col min="4" max="4" width="4.5703125" style="299" bestFit="1" customWidth="1"/>
    <col min="5" max="5" width="4.85546875" style="299" bestFit="1" customWidth="1"/>
    <col min="6" max="6" width="9.140625" style="299" bestFit="1"/>
    <col min="7" max="7" width="9.7109375" style="299" bestFit="1" customWidth="1"/>
    <col min="8" max="8" width="11.5703125" style="748" bestFit="1" customWidth="1"/>
    <col min="9" max="16384" width="9.140625" style="735"/>
  </cols>
  <sheetData>
    <row r="1" spans="1:8">
      <c r="A1" s="1499" t="s">
        <v>641</v>
      </c>
      <c r="B1" s="1500"/>
      <c r="C1" s="1500"/>
      <c r="D1" s="1500"/>
      <c r="E1" s="1500"/>
      <c r="F1" s="1500"/>
      <c r="G1" s="1500"/>
      <c r="H1" s="1501"/>
    </row>
    <row r="2" spans="1:8">
      <c r="A2" s="1722" t="s">
        <v>486</v>
      </c>
      <c r="B2" s="1723"/>
      <c r="C2" s="1723"/>
      <c r="D2" s="1723"/>
      <c r="E2" s="1723"/>
      <c r="F2" s="1723"/>
      <c r="G2" s="1723"/>
      <c r="H2" s="1724"/>
    </row>
    <row r="3" spans="1:8" ht="15.75" thickBot="1">
      <c r="A3" s="1985"/>
      <c r="B3" s="1986"/>
      <c r="C3" s="1986"/>
      <c r="D3" s="1986"/>
      <c r="E3" s="1986"/>
      <c r="F3" s="1986"/>
      <c r="G3" s="1986"/>
      <c r="H3" s="1987"/>
    </row>
    <row r="4" spans="1:8" ht="15.75" thickBot="1">
      <c r="A4" s="623"/>
      <c r="B4" s="623"/>
      <c r="C4" s="623"/>
      <c r="D4" s="624"/>
      <c r="E4" s="624"/>
      <c r="F4" s="624"/>
      <c r="G4" s="623"/>
      <c r="H4" s="624"/>
    </row>
    <row r="5" spans="1:8">
      <c r="A5" s="1383" t="s">
        <v>2032</v>
      </c>
      <c r="B5" s="1384"/>
      <c r="C5" s="1384"/>
      <c r="D5" s="1384"/>
      <c r="E5" s="1384"/>
      <c r="F5" s="1384"/>
      <c r="G5" s="1384"/>
      <c r="H5" s="1385"/>
    </row>
    <row r="6" spans="1:8" ht="15.75" thickBot="1">
      <c r="A6" s="1389"/>
      <c r="B6" s="1390"/>
      <c r="C6" s="1390"/>
      <c r="D6" s="1390"/>
      <c r="E6" s="1390"/>
      <c r="F6" s="1390"/>
      <c r="G6" s="1390"/>
      <c r="H6" s="1391"/>
    </row>
    <row r="7" spans="1:8" ht="15.75" thickBot="1">
      <c r="A7" s="297"/>
      <c r="B7" s="297"/>
      <c r="C7" s="315"/>
      <c r="D7" s="315"/>
      <c r="E7" s="315"/>
      <c r="F7" s="315"/>
      <c r="G7" s="297"/>
      <c r="H7" s="315"/>
    </row>
    <row r="8" spans="1:8" ht="15.75" thickBot="1">
      <c r="A8" s="1988" t="s">
        <v>1136</v>
      </c>
      <c r="B8" s="1989"/>
      <c r="C8" s="1989"/>
      <c r="D8" s="1989"/>
      <c r="E8" s="1989"/>
      <c r="F8" s="1989"/>
      <c r="G8" s="1989"/>
      <c r="H8" s="1990"/>
    </row>
    <row r="9" spans="1:8" ht="15.75" thickBot="1">
      <c r="A9" s="736"/>
      <c r="B9" s="736"/>
      <c r="C9" s="736"/>
      <c r="D9" s="736"/>
      <c r="E9" s="736"/>
      <c r="F9" s="736"/>
      <c r="G9" s="736"/>
      <c r="H9" s="737"/>
    </row>
    <row r="10" spans="1:8">
      <c r="A10" s="1991" t="s">
        <v>2092</v>
      </c>
      <c r="B10" s="1992"/>
      <c r="C10" s="1992"/>
      <c r="D10" s="1992"/>
      <c r="E10" s="1992"/>
      <c r="F10" s="1992"/>
      <c r="G10" s="1992"/>
      <c r="H10" s="1993"/>
    </row>
    <row r="11" spans="1:8" ht="15.75" thickBot="1">
      <c r="A11" s="1971" t="s">
        <v>2115</v>
      </c>
      <c r="B11" s="1972"/>
      <c r="C11" s="1972"/>
      <c r="D11" s="1972"/>
      <c r="E11" s="1972"/>
      <c r="F11" s="1972"/>
      <c r="G11" s="1972"/>
      <c r="H11" s="1973"/>
    </row>
    <row r="12" spans="1:8" ht="16.5" thickTop="1" thickBot="1">
      <c r="A12" s="1974" t="s">
        <v>2116</v>
      </c>
      <c r="B12" s="1975"/>
      <c r="C12" s="690">
        <v>472</v>
      </c>
      <c r="D12" s="1974" t="s">
        <v>2117</v>
      </c>
      <c r="E12" s="1975"/>
      <c r="F12" s="1975"/>
      <c r="G12" s="691">
        <v>60</v>
      </c>
      <c r="H12" s="693"/>
    </row>
    <row r="13" spans="1:8" ht="15.75" thickBot="1">
      <c r="A13" s="1976" t="s">
        <v>1122</v>
      </c>
      <c r="B13" s="1977"/>
      <c r="C13" s="1977"/>
      <c r="D13" s="1977"/>
      <c r="E13" s="1977"/>
      <c r="F13" s="1977"/>
      <c r="G13" s="1977"/>
      <c r="H13" s="1978"/>
    </row>
    <row r="14" spans="1:8" ht="26.25" thickTop="1">
      <c r="A14" s="575" t="s">
        <v>643</v>
      </c>
      <c r="B14" s="576" t="s">
        <v>2084</v>
      </c>
      <c r="C14" s="578" t="s">
        <v>2091</v>
      </c>
      <c r="D14" s="578" t="s">
        <v>2082</v>
      </c>
      <c r="E14" s="578" t="s">
        <v>2083</v>
      </c>
      <c r="F14" s="579" t="s">
        <v>2089</v>
      </c>
      <c r="G14" s="579" t="s">
        <v>2090</v>
      </c>
      <c r="H14" s="580" t="s">
        <v>2087</v>
      </c>
    </row>
    <row r="15" spans="1:8">
      <c r="A15" s="738" t="s">
        <v>2118</v>
      </c>
      <c r="B15" s="316" t="s">
        <v>2086</v>
      </c>
      <c r="C15" s="318">
        <v>2</v>
      </c>
      <c r="D15" s="320">
        <v>1</v>
      </c>
      <c r="E15" s="318">
        <v>1</v>
      </c>
      <c r="F15" s="318">
        <f>$C$12</f>
        <v>472</v>
      </c>
      <c r="G15" s="318">
        <v>181.7516</v>
      </c>
      <c r="H15" s="319">
        <f t="shared" ref="H15:H22" si="0">C15*(((F15*E15*D15)/$G$12)*G15)</f>
        <v>2859.5585066666663</v>
      </c>
    </row>
    <row r="16" spans="1:8">
      <c r="A16" s="739" t="s">
        <v>2119</v>
      </c>
      <c r="B16" s="316" t="s">
        <v>2086</v>
      </c>
      <c r="C16" s="318">
        <v>1</v>
      </c>
      <c r="D16" s="320">
        <v>1</v>
      </c>
      <c r="E16" s="318">
        <v>1</v>
      </c>
      <c r="F16" s="318">
        <f t="shared" ref="F16:F38" si="1">$C$12</f>
        <v>472</v>
      </c>
      <c r="G16" s="318">
        <v>180.2526</v>
      </c>
      <c r="H16" s="319">
        <f t="shared" si="0"/>
        <v>1417.98712</v>
      </c>
    </row>
    <row r="17" spans="1:8">
      <c r="A17" s="739" t="s">
        <v>2120</v>
      </c>
      <c r="B17" s="316" t="s">
        <v>2086</v>
      </c>
      <c r="C17" s="318">
        <v>1</v>
      </c>
      <c r="D17" s="320">
        <v>1</v>
      </c>
      <c r="E17" s="318">
        <v>1</v>
      </c>
      <c r="F17" s="318">
        <f t="shared" si="1"/>
        <v>472</v>
      </c>
      <c r="G17" s="318">
        <v>145.00190000000001</v>
      </c>
      <c r="H17" s="319">
        <f t="shared" si="0"/>
        <v>1140.6816133333334</v>
      </c>
    </row>
    <row r="18" spans="1:8">
      <c r="A18" s="739" t="s">
        <v>2118</v>
      </c>
      <c r="B18" s="316" t="s">
        <v>2086</v>
      </c>
      <c r="C18" s="318">
        <v>1</v>
      </c>
      <c r="D18" s="320">
        <v>1</v>
      </c>
      <c r="E18" s="318">
        <v>1</v>
      </c>
      <c r="F18" s="318">
        <f t="shared" si="1"/>
        <v>472</v>
      </c>
      <c r="G18" s="318">
        <v>181.7516</v>
      </c>
      <c r="H18" s="319">
        <f t="shared" si="0"/>
        <v>1429.7792533333331</v>
      </c>
    </row>
    <row r="19" spans="1:8" ht="51">
      <c r="A19" s="739" t="s">
        <v>2121</v>
      </c>
      <c r="B19" s="316" t="s">
        <v>2086</v>
      </c>
      <c r="C19" s="318">
        <v>1</v>
      </c>
      <c r="D19" s="320">
        <v>1</v>
      </c>
      <c r="E19" s="318">
        <v>1</v>
      </c>
      <c r="F19" s="318">
        <f t="shared" si="1"/>
        <v>472</v>
      </c>
      <c r="G19" s="318">
        <v>153.33189999999999</v>
      </c>
      <c r="H19" s="319">
        <f t="shared" si="0"/>
        <v>1206.2109466666666</v>
      </c>
    </row>
    <row r="20" spans="1:8">
      <c r="A20" s="739" t="s">
        <v>2122</v>
      </c>
      <c r="B20" s="316" t="s">
        <v>2086</v>
      </c>
      <c r="C20" s="318">
        <v>1</v>
      </c>
      <c r="D20" s="320">
        <v>1</v>
      </c>
      <c r="E20" s="318">
        <v>1</v>
      </c>
      <c r="F20" s="318">
        <f t="shared" si="1"/>
        <v>472</v>
      </c>
      <c r="G20" s="318">
        <v>174.9496</v>
      </c>
      <c r="H20" s="319">
        <f t="shared" si="0"/>
        <v>1376.2701866666666</v>
      </c>
    </row>
    <row r="21" spans="1:8">
      <c r="A21" s="739" t="s">
        <v>2123</v>
      </c>
      <c r="B21" s="316" t="s">
        <v>2086</v>
      </c>
      <c r="C21" s="318">
        <v>1</v>
      </c>
      <c r="D21" s="320">
        <v>1</v>
      </c>
      <c r="E21" s="318">
        <v>1</v>
      </c>
      <c r="F21" s="318">
        <f t="shared" si="1"/>
        <v>472</v>
      </c>
      <c r="G21" s="318">
        <v>145.44280000000001</v>
      </c>
      <c r="H21" s="319">
        <f t="shared" si="0"/>
        <v>1144.1500266666667</v>
      </c>
    </row>
    <row r="22" spans="1:8">
      <c r="A22" s="739" t="s">
        <v>2124</v>
      </c>
      <c r="B22" s="316" t="s">
        <v>2086</v>
      </c>
      <c r="C22" s="318">
        <v>4</v>
      </c>
      <c r="D22" s="320">
        <v>1</v>
      </c>
      <c r="E22" s="318">
        <v>1</v>
      </c>
      <c r="F22" s="318">
        <f t="shared" si="1"/>
        <v>472</v>
      </c>
      <c r="G22" s="318">
        <v>17.2943</v>
      </c>
      <c r="H22" s="319">
        <f t="shared" si="0"/>
        <v>544.19397333333325</v>
      </c>
    </row>
    <row r="23" spans="1:8" ht="25.5">
      <c r="A23" s="740" t="s">
        <v>1431</v>
      </c>
      <c r="B23" s="316" t="s">
        <v>2085</v>
      </c>
      <c r="C23" s="318">
        <v>1</v>
      </c>
      <c r="D23" s="320">
        <v>1</v>
      </c>
      <c r="E23" s="318">
        <v>2</v>
      </c>
      <c r="F23" s="318">
        <f t="shared" si="1"/>
        <v>472</v>
      </c>
      <c r="G23" s="318">
        <v>249.91</v>
      </c>
      <c r="H23" s="319">
        <f t="shared" ref="H23:H37" si="2">C23*(((F23*E23*D23)/$G$12)*G23)</f>
        <v>3931.9173333333329</v>
      </c>
    </row>
    <row r="24" spans="1:8" ht="25.5">
      <c r="A24" s="739" t="s">
        <v>1439</v>
      </c>
      <c r="B24" s="316" t="s">
        <v>2085</v>
      </c>
      <c r="C24" s="318">
        <v>1</v>
      </c>
      <c r="D24" s="320">
        <v>1</v>
      </c>
      <c r="E24" s="318">
        <v>2</v>
      </c>
      <c r="F24" s="318">
        <f t="shared" si="1"/>
        <v>472</v>
      </c>
      <c r="G24" s="318">
        <v>249.91</v>
      </c>
      <c r="H24" s="319">
        <f t="shared" si="2"/>
        <v>3931.9173333333329</v>
      </c>
    </row>
    <row r="25" spans="1:8" ht="25.5">
      <c r="A25" s="740" t="s">
        <v>1440</v>
      </c>
      <c r="B25" s="316" t="s">
        <v>2085</v>
      </c>
      <c r="C25" s="318">
        <v>1</v>
      </c>
      <c r="D25" s="320">
        <v>1</v>
      </c>
      <c r="E25" s="318">
        <v>2</v>
      </c>
      <c r="F25" s="318">
        <f t="shared" si="1"/>
        <v>472</v>
      </c>
      <c r="G25" s="318">
        <v>249.91</v>
      </c>
      <c r="H25" s="319">
        <f>C25*(((F25*E25*D25)/$G$12)*G25)</f>
        <v>3931.9173333333329</v>
      </c>
    </row>
    <row r="26" spans="1:8" ht="25.5">
      <c r="A26" s="740" t="s">
        <v>1441</v>
      </c>
      <c r="B26" s="316" t="s">
        <v>2085</v>
      </c>
      <c r="C26" s="318">
        <v>1</v>
      </c>
      <c r="D26" s="320">
        <v>1</v>
      </c>
      <c r="E26" s="318">
        <v>2</v>
      </c>
      <c r="F26" s="318">
        <f t="shared" si="1"/>
        <v>472</v>
      </c>
      <c r="G26" s="318">
        <v>249.91</v>
      </c>
      <c r="H26" s="319">
        <f t="shared" si="2"/>
        <v>3931.9173333333329</v>
      </c>
    </row>
    <row r="27" spans="1:8" ht="25.5">
      <c r="A27" s="740" t="s">
        <v>2208</v>
      </c>
      <c r="B27" s="595" t="s">
        <v>2125</v>
      </c>
      <c r="C27" s="598">
        <v>1</v>
      </c>
      <c r="D27" s="598">
        <v>1</v>
      </c>
      <c r="E27" s="598">
        <v>2</v>
      </c>
      <c r="F27" s="598">
        <f t="shared" si="1"/>
        <v>472</v>
      </c>
      <c r="G27" s="598">
        <v>174.9496</v>
      </c>
      <c r="H27" s="694">
        <f t="shared" si="2"/>
        <v>2752.5403733333333</v>
      </c>
    </row>
    <row r="28" spans="1:8" ht="25.5">
      <c r="A28" s="740" t="s">
        <v>2209</v>
      </c>
      <c r="B28" s="595" t="s">
        <v>2125</v>
      </c>
      <c r="C28" s="598">
        <v>1</v>
      </c>
      <c r="D28" s="598">
        <v>1</v>
      </c>
      <c r="E28" s="598">
        <v>2</v>
      </c>
      <c r="F28" s="598">
        <f t="shared" si="1"/>
        <v>472</v>
      </c>
      <c r="G28" s="598">
        <v>174.9496</v>
      </c>
      <c r="H28" s="694">
        <f t="shared" si="2"/>
        <v>2752.5403733333333</v>
      </c>
    </row>
    <row r="29" spans="1:8" ht="25.5">
      <c r="A29" s="740" t="s">
        <v>2210</v>
      </c>
      <c r="B29" s="595" t="s">
        <v>2125</v>
      </c>
      <c r="C29" s="598">
        <v>1</v>
      </c>
      <c r="D29" s="598">
        <v>1</v>
      </c>
      <c r="E29" s="598">
        <v>2</v>
      </c>
      <c r="F29" s="598">
        <f t="shared" si="1"/>
        <v>472</v>
      </c>
      <c r="G29" s="598">
        <v>174.9496</v>
      </c>
      <c r="H29" s="694">
        <f t="shared" si="2"/>
        <v>2752.5403733333333</v>
      </c>
    </row>
    <row r="30" spans="1:8" ht="25.5">
      <c r="A30" s="740" t="s">
        <v>2211</v>
      </c>
      <c r="B30" s="595" t="s">
        <v>2125</v>
      </c>
      <c r="C30" s="598">
        <v>1</v>
      </c>
      <c r="D30" s="598">
        <v>1</v>
      </c>
      <c r="E30" s="598">
        <v>2</v>
      </c>
      <c r="F30" s="598">
        <f t="shared" si="1"/>
        <v>472</v>
      </c>
      <c r="G30" s="598">
        <v>174.9496</v>
      </c>
      <c r="H30" s="694">
        <f>C30*(((F30*E30*D30)/$G$12)*G30)</f>
        <v>2752.5403733333333</v>
      </c>
    </row>
    <row r="31" spans="1:8" ht="25.5">
      <c r="A31" s="740" t="s">
        <v>1453</v>
      </c>
      <c r="B31" s="316" t="s">
        <v>2085</v>
      </c>
      <c r="C31" s="318">
        <v>1</v>
      </c>
      <c r="D31" s="320">
        <v>1</v>
      </c>
      <c r="E31" s="318">
        <v>2</v>
      </c>
      <c r="F31" s="318">
        <f t="shared" si="1"/>
        <v>472</v>
      </c>
      <c r="G31" s="318">
        <v>249.91</v>
      </c>
      <c r="H31" s="319">
        <f t="shared" si="2"/>
        <v>3931.9173333333329</v>
      </c>
    </row>
    <row r="32" spans="1:8">
      <c r="A32" s="739" t="s">
        <v>1466</v>
      </c>
      <c r="B32" s="316" t="s">
        <v>2085</v>
      </c>
      <c r="C32" s="318">
        <v>1</v>
      </c>
      <c r="D32" s="320">
        <v>1</v>
      </c>
      <c r="E32" s="318">
        <v>2</v>
      </c>
      <c r="F32" s="318">
        <f t="shared" si="1"/>
        <v>472</v>
      </c>
      <c r="G32" s="318">
        <v>249.91</v>
      </c>
      <c r="H32" s="319">
        <f t="shared" si="2"/>
        <v>3931.9173333333329</v>
      </c>
    </row>
    <row r="33" spans="1:8" ht="25.5">
      <c r="A33" s="740" t="s">
        <v>1467</v>
      </c>
      <c r="B33" s="316" t="s">
        <v>2085</v>
      </c>
      <c r="C33" s="318">
        <v>1</v>
      </c>
      <c r="D33" s="320">
        <v>1</v>
      </c>
      <c r="E33" s="318">
        <v>2</v>
      </c>
      <c r="F33" s="318">
        <f t="shared" si="1"/>
        <v>472</v>
      </c>
      <c r="G33" s="318">
        <v>249.91</v>
      </c>
      <c r="H33" s="319">
        <f t="shared" si="2"/>
        <v>3931.9173333333329</v>
      </c>
    </row>
    <row r="34" spans="1:8" ht="25.5">
      <c r="A34" s="740" t="s">
        <v>1440</v>
      </c>
      <c r="B34" s="316" t="s">
        <v>2085</v>
      </c>
      <c r="C34" s="318">
        <v>1</v>
      </c>
      <c r="D34" s="320">
        <v>1</v>
      </c>
      <c r="E34" s="318">
        <v>2</v>
      </c>
      <c r="F34" s="318">
        <f t="shared" si="1"/>
        <v>472</v>
      </c>
      <c r="G34" s="318">
        <v>249.91</v>
      </c>
      <c r="H34" s="319">
        <f>C34*(((F34*E34*D34)/$G$12)*G34)</f>
        <v>3931.9173333333329</v>
      </c>
    </row>
    <row r="35" spans="1:8" ht="25.5">
      <c r="A35" s="740" t="s">
        <v>1468</v>
      </c>
      <c r="B35" s="316" t="s">
        <v>2085</v>
      </c>
      <c r="C35" s="318">
        <v>1</v>
      </c>
      <c r="D35" s="320">
        <v>1</v>
      </c>
      <c r="E35" s="318">
        <v>2</v>
      </c>
      <c r="F35" s="318">
        <f t="shared" si="1"/>
        <v>472</v>
      </c>
      <c r="G35" s="318">
        <v>249.91</v>
      </c>
      <c r="H35" s="319">
        <f t="shared" si="2"/>
        <v>3931.9173333333329</v>
      </c>
    </row>
    <row r="36" spans="1:8">
      <c r="A36" s="739" t="s">
        <v>1563</v>
      </c>
      <c r="B36" s="316" t="s">
        <v>2085</v>
      </c>
      <c r="C36" s="318">
        <v>1</v>
      </c>
      <c r="D36" s="320">
        <v>1</v>
      </c>
      <c r="E36" s="318">
        <v>2</v>
      </c>
      <c r="F36" s="318">
        <f t="shared" si="1"/>
        <v>472</v>
      </c>
      <c r="G36" s="318">
        <v>249.91</v>
      </c>
      <c r="H36" s="319">
        <f t="shared" si="2"/>
        <v>3931.9173333333329</v>
      </c>
    </row>
    <row r="37" spans="1:8" ht="25.5">
      <c r="A37" s="739" t="s">
        <v>1459</v>
      </c>
      <c r="B37" s="316" t="s">
        <v>2085</v>
      </c>
      <c r="C37" s="318">
        <v>1</v>
      </c>
      <c r="D37" s="320">
        <v>1</v>
      </c>
      <c r="E37" s="318">
        <v>2</v>
      </c>
      <c r="F37" s="318">
        <f t="shared" si="1"/>
        <v>472</v>
      </c>
      <c r="G37" s="318">
        <v>249.91</v>
      </c>
      <c r="H37" s="319">
        <f t="shared" si="2"/>
        <v>3931.9173333333329</v>
      </c>
    </row>
    <row r="38" spans="1:8" ht="63.75">
      <c r="A38" s="739" t="s">
        <v>2126</v>
      </c>
      <c r="B38" s="316" t="s">
        <v>2086</v>
      </c>
      <c r="C38" s="318">
        <v>4</v>
      </c>
      <c r="D38" s="320">
        <v>1</v>
      </c>
      <c r="E38" s="318">
        <v>1</v>
      </c>
      <c r="F38" s="318">
        <f t="shared" si="1"/>
        <v>472</v>
      </c>
      <c r="G38" s="318">
        <v>17.2943</v>
      </c>
      <c r="H38" s="319">
        <f>C38*(((F38*E38*D38)/$G$12)*G38)</f>
        <v>544.19397333333325</v>
      </c>
    </row>
    <row r="39" spans="1:8">
      <c r="A39" s="1979" t="s">
        <v>2088</v>
      </c>
      <c r="B39" s="1980"/>
      <c r="C39" s="1980"/>
      <c r="D39" s="1980"/>
      <c r="E39" s="1980"/>
      <c r="F39" s="1980"/>
      <c r="G39" s="1981"/>
      <c r="H39" s="695">
        <f>SUM(H15:H38)</f>
        <v>65924.277759999968</v>
      </c>
    </row>
    <row r="40" spans="1:8" ht="15.75" thickBot="1">
      <c r="A40" s="1982" t="s">
        <v>1125</v>
      </c>
      <c r="B40" s="1983"/>
      <c r="C40" s="1983"/>
      <c r="D40" s="1983"/>
      <c r="E40" s="1983"/>
      <c r="F40" s="1983"/>
      <c r="G40" s="1983"/>
      <c r="H40" s="1984"/>
    </row>
    <row r="41" spans="1:8" ht="15.75" thickTop="1">
      <c r="A41" s="575" t="s">
        <v>643</v>
      </c>
      <c r="B41" s="576" t="s">
        <v>575</v>
      </c>
      <c r="C41" s="577" t="s">
        <v>577</v>
      </c>
      <c r="D41" s="577"/>
      <c r="E41" s="577"/>
      <c r="F41" s="577"/>
      <c r="G41" s="576" t="s">
        <v>1126</v>
      </c>
      <c r="H41" s="580" t="s">
        <v>1123</v>
      </c>
    </row>
    <row r="42" spans="1:8">
      <c r="A42" s="692" t="s">
        <v>2127</v>
      </c>
      <c r="B42" s="317" t="s">
        <v>9</v>
      </c>
      <c r="C42" s="741">
        <f>SUMIF(B15:B38,"RODANDO",C15:C38)</f>
        <v>16</v>
      </c>
      <c r="D42" s="322"/>
      <c r="E42" s="322"/>
      <c r="F42" s="322"/>
      <c r="G42" s="598">
        <f>8.87*2</f>
        <v>17.739999999999998</v>
      </c>
      <c r="H42" s="318">
        <f>C42*G42</f>
        <v>283.83999999999997</v>
      </c>
    </row>
    <row r="43" spans="1:8">
      <c r="A43" s="692" t="s">
        <v>2128</v>
      </c>
      <c r="B43" s="317" t="s">
        <v>9</v>
      </c>
      <c r="C43" s="741">
        <f>SUMIF(B15:B38,"CARRETA",C15:C38)+SUMIF(B15:B38,"REBOQUE",C15:C38)+SUMIF(B15:B38,"GUINDAUTO",C15:C38)</f>
        <v>15</v>
      </c>
      <c r="D43" s="322"/>
      <c r="E43" s="322"/>
      <c r="F43" s="322"/>
      <c r="G43" s="598">
        <f>8.87*2</f>
        <v>17.739999999999998</v>
      </c>
      <c r="H43" s="318">
        <f>C43*G43</f>
        <v>266.09999999999997</v>
      </c>
    </row>
    <row r="44" spans="1:8">
      <c r="A44" s="323"/>
      <c r="B44" s="316"/>
      <c r="C44" s="321"/>
      <c r="D44" s="322"/>
      <c r="E44" s="322"/>
      <c r="F44" s="322"/>
      <c r="G44" s="318"/>
      <c r="H44" s="319"/>
    </row>
    <row r="45" spans="1:8">
      <c r="A45" s="1979" t="s">
        <v>1124</v>
      </c>
      <c r="B45" s="1980"/>
      <c r="C45" s="1980"/>
      <c r="D45" s="1980"/>
      <c r="E45" s="1980"/>
      <c r="F45" s="1980"/>
      <c r="G45" s="1981"/>
      <c r="H45" s="695">
        <f>SUM(H42:H44)</f>
        <v>549.93999999999994</v>
      </c>
    </row>
    <row r="46" spans="1:8" ht="15.75" thickBot="1">
      <c r="A46" s="1982" t="s">
        <v>1127</v>
      </c>
      <c r="B46" s="1983"/>
      <c r="C46" s="1983"/>
      <c r="D46" s="1983"/>
      <c r="E46" s="1983"/>
      <c r="F46" s="1983"/>
      <c r="G46" s="1983"/>
      <c r="H46" s="1984"/>
    </row>
    <row r="47" spans="1:8" ht="15.75" thickTop="1">
      <c r="A47" s="575" t="s">
        <v>643</v>
      </c>
      <c r="B47" s="583" t="s">
        <v>575</v>
      </c>
      <c r="C47" s="583" t="s">
        <v>577</v>
      </c>
      <c r="D47" s="583"/>
      <c r="E47" s="583"/>
      <c r="F47" s="583"/>
      <c r="G47" s="576" t="s">
        <v>1126</v>
      </c>
      <c r="H47" s="584" t="s">
        <v>1123</v>
      </c>
    </row>
    <row r="48" spans="1:8">
      <c r="A48" s="742"/>
      <c r="B48" s="743"/>
      <c r="C48" s="743"/>
      <c r="D48" s="743"/>
      <c r="E48" s="743"/>
      <c r="F48" s="743"/>
      <c r="G48" s="743"/>
      <c r="H48" s="744"/>
    </row>
    <row r="49" spans="1:8">
      <c r="A49" s="310"/>
      <c r="B49" s="316"/>
      <c r="C49" s="321"/>
      <c r="D49" s="322"/>
      <c r="E49" s="322"/>
      <c r="F49" s="322"/>
      <c r="G49" s="318"/>
      <c r="H49" s="319"/>
    </row>
    <row r="50" spans="1:8">
      <c r="A50" s="310"/>
      <c r="B50" s="316"/>
      <c r="C50" s="321"/>
      <c r="D50" s="322"/>
      <c r="E50" s="322"/>
      <c r="F50" s="322"/>
      <c r="G50" s="318"/>
      <c r="H50" s="319"/>
    </row>
    <row r="51" spans="1:8">
      <c r="A51" s="1979" t="s">
        <v>1124</v>
      </c>
      <c r="B51" s="1980"/>
      <c r="C51" s="1980"/>
      <c r="D51" s="1980"/>
      <c r="E51" s="1980"/>
      <c r="F51" s="1980"/>
      <c r="G51" s="1981"/>
      <c r="H51" s="695">
        <f>SUM(H48:H50)</f>
        <v>0</v>
      </c>
    </row>
    <row r="52" spans="1:8" ht="15.75" thickBot="1">
      <c r="A52" s="1982" t="s">
        <v>859</v>
      </c>
      <c r="B52" s="1983"/>
      <c r="C52" s="1983"/>
      <c r="D52" s="1983"/>
      <c r="E52" s="1983"/>
      <c r="F52" s="1983"/>
      <c r="G52" s="1983"/>
      <c r="H52" s="1984"/>
    </row>
    <row r="53" spans="1:8" ht="15.75" thickTop="1">
      <c r="A53" s="575" t="s">
        <v>643</v>
      </c>
      <c r="B53" s="576" t="s">
        <v>575</v>
      </c>
      <c r="C53" s="577" t="s">
        <v>577</v>
      </c>
      <c r="D53" s="577"/>
      <c r="E53" s="577"/>
      <c r="F53" s="577"/>
      <c r="G53" s="576" t="s">
        <v>1126</v>
      </c>
      <c r="H53" s="580" t="s">
        <v>1123</v>
      </c>
    </row>
    <row r="54" spans="1:8">
      <c r="A54" s="594"/>
      <c r="B54" s="595"/>
      <c r="C54" s="596"/>
      <c r="D54" s="597"/>
      <c r="E54" s="597"/>
      <c r="F54" s="597"/>
      <c r="G54" s="598"/>
      <c r="H54" s="694"/>
    </row>
    <row r="55" spans="1:8">
      <c r="A55" s="594"/>
      <c r="B55" s="595"/>
      <c r="C55" s="596"/>
      <c r="D55" s="597"/>
      <c r="E55" s="597"/>
      <c r="F55" s="597"/>
      <c r="G55" s="598"/>
      <c r="H55" s="694"/>
    </row>
    <row r="56" spans="1:8">
      <c r="A56" s="323"/>
      <c r="B56" s="316"/>
      <c r="C56" s="321"/>
      <c r="D56" s="322"/>
      <c r="E56" s="322"/>
      <c r="F56" s="322"/>
      <c r="G56" s="318"/>
      <c r="H56" s="319"/>
    </row>
    <row r="57" spans="1:8">
      <c r="A57" s="323"/>
      <c r="B57" s="316"/>
      <c r="C57" s="321"/>
      <c r="D57" s="322"/>
      <c r="E57" s="322"/>
      <c r="F57" s="322"/>
      <c r="G57" s="318"/>
      <c r="H57" s="319"/>
    </row>
    <row r="58" spans="1:8">
      <c r="A58" s="323"/>
      <c r="B58" s="316"/>
      <c r="C58" s="321"/>
      <c r="D58" s="322"/>
      <c r="E58" s="322"/>
      <c r="F58" s="322"/>
      <c r="G58" s="318"/>
      <c r="H58" s="319"/>
    </row>
    <row r="59" spans="1:8">
      <c r="A59" s="323"/>
      <c r="B59" s="316"/>
      <c r="C59" s="321"/>
      <c r="D59" s="322"/>
      <c r="E59" s="322"/>
      <c r="F59" s="322"/>
      <c r="G59" s="318"/>
      <c r="H59" s="319"/>
    </row>
    <row r="60" spans="1:8" ht="15.75" thickBot="1">
      <c r="A60" s="1998" t="s">
        <v>1124</v>
      </c>
      <c r="B60" s="1999"/>
      <c r="C60" s="1999"/>
      <c r="D60" s="1999"/>
      <c r="E60" s="1999"/>
      <c r="F60" s="1999"/>
      <c r="G60" s="1999"/>
      <c r="H60" s="696">
        <f>SUM(H54:H59)</f>
        <v>0</v>
      </c>
    </row>
    <row r="61" spans="1:8" ht="15.75" thickBot="1">
      <c r="A61" s="581" t="s">
        <v>1128</v>
      </c>
      <c r="B61" s="582">
        <v>1</v>
      </c>
      <c r="C61" s="2000" t="s">
        <v>1131</v>
      </c>
      <c r="D61" s="2000"/>
      <c r="E61" s="2000"/>
      <c r="F61" s="2000"/>
      <c r="G61" s="2001"/>
      <c r="H61" s="697">
        <f>H39+H45+H51+H60</f>
        <v>66474.21775999997</v>
      </c>
    </row>
    <row r="62" spans="1:8" ht="15.75" thickBot="1">
      <c r="A62" s="1994" t="s">
        <v>1132</v>
      </c>
      <c r="B62" s="1995"/>
      <c r="C62" s="1995"/>
      <c r="D62" s="1995"/>
      <c r="E62" s="1995"/>
      <c r="F62" s="1995"/>
      <c r="G62" s="1996"/>
      <c r="H62" s="698">
        <f>B61*H61</f>
        <v>66474.21775999997</v>
      </c>
    </row>
    <row r="63" spans="1:8">
      <c r="A63" s="745" t="s">
        <v>1044</v>
      </c>
      <c r="B63" s="746"/>
      <c r="C63" s="746"/>
      <c r="D63" s="746"/>
      <c r="E63" s="746"/>
      <c r="F63" s="746"/>
      <c r="G63" s="746"/>
      <c r="H63" s="747"/>
    </row>
    <row r="64" spans="1:8">
      <c r="A64" s="1997" t="s">
        <v>2129</v>
      </c>
      <c r="B64" s="1549"/>
      <c r="C64" s="1549"/>
      <c r="D64" s="1549"/>
      <c r="E64" s="1549"/>
      <c r="F64" s="1549"/>
      <c r="G64" s="1549"/>
      <c r="H64" s="1550"/>
    </row>
    <row r="65" spans="1:8">
      <c r="A65" s="1997"/>
      <c r="B65" s="1549"/>
      <c r="C65" s="1549"/>
      <c r="D65" s="1549"/>
      <c r="E65" s="1549"/>
      <c r="F65" s="1549"/>
      <c r="G65" s="1549"/>
      <c r="H65" s="1550"/>
    </row>
    <row r="66" spans="1:8">
      <c r="A66" s="1997" t="s">
        <v>2130</v>
      </c>
      <c r="B66" s="1549"/>
      <c r="C66" s="1549"/>
      <c r="D66" s="1549"/>
      <c r="E66" s="1549"/>
      <c r="F66" s="1549"/>
      <c r="G66" s="1549"/>
      <c r="H66" s="1550"/>
    </row>
    <row r="67" spans="1:8">
      <c r="A67" s="1997" t="s">
        <v>2131</v>
      </c>
      <c r="B67" s="1549"/>
      <c r="C67" s="1549"/>
      <c r="D67" s="1549"/>
      <c r="E67" s="1549"/>
      <c r="F67" s="1549"/>
      <c r="G67" s="1549"/>
      <c r="H67" s="1550"/>
    </row>
    <row r="68" spans="1:8">
      <c r="A68" s="1997" t="s">
        <v>2132</v>
      </c>
      <c r="B68" s="1549"/>
      <c r="C68" s="1549"/>
      <c r="D68" s="1549"/>
      <c r="E68" s="1549"/>
      <c r="F68" s="1549"/>
      <c r="G68" s="1549"/>
      <c r="H68" s="1550"/>
    </row>
    <row r="69" spans="1:8" ht="15.75" thickBot="1">
      <c r="A69" s="1496" t="s">
        <v>2216</v>
      </c>
      <c r="B69" s="1660"/>
      <c r="C69" s="1660"/>
      <c r="D69" s="1660"/>
      <c r="E69" s="1660"/>
      <c r="F69" s="1660"/>
      <c r="G69" s="1660"/>
      <c r="H69" s="1497"/>
    </row>
    <row r="71" spans="1:8" ht="15.75" thickBot="1"/>
    <row r="72" spans="1:8">
      <c r="A72" s="1991" t="s">
        <v>2092</v>
      </c>
      <c r="B72" s="1992"/>
      <c r="C72" s="1992"/>
      <c r="D72" s="1992"/>
      <c r="E72" s="1992"/>
      <c r="F72" s="1992"/>
      <c r="G72" s="1992"/>
      <c r="H72" s="1993"/>
    </row>
    <row r="73" spans="1:8" ht="15.75" thickBot="1">
      <c r="A73" s="1971" t="s">
        <v>2133</v>
      </c>
      <c r="B73" s="1972"/>
      <c r="C73" s="1972"/>
      <c r="D73" s="1972"/>
      <c r="E73" s="1972"/>
      <c r="F73" s="1972"/>
      <c r="G73" s="1972"/>
      <c r="H73" s="1973"/>
    </row>
    <row r="74" spans="1:8" ht="16.5" thickTop="1" thickBot="1">
      <c r="A74" s="1974" t="s">
        <v>2134</v>
      </c>
      <c r="B74" s="1975"/>
      <c r="C74" s="690">
        <v>368</v>
      </c>
      <c r="D74" s="1974" t="s">
        <v>2117</v>
      </c>
      <c r="E74" s="1975"/>
      <c r="F74" s="1975"/>
      <c r="G74" s="691">
        <v>60</v>
      </c>
      <c r="H74" s="693"/>
    </row>
    <row r="75" spans="1:8" ht="15.75" thickBot="1">
      <c r="A75" s="1976" t="s">
        <v>1122</v>
      </c>
      <c r="B75" s="1977"/>
      <c r="C75" s="1977"/>
      <c r="D75" s="1977"/>
      <c r="E75" s="1977"/>
      <c r="F75" s="1977"/>
      <c r="G75" s="1977"/>
      <c r="H75" s="1978"/>
    </row>
    <row r="76" spans="1:8" ht="26.25" thickTop="1">
      <c r="A76" s="575" t="s">
        <v>643</v>
      </c>
      <c r="B76" s="576" t="s">
        <v>2084</v>
      </c>
      <c r="C76" s="578" t="s">
        <v>2091</v>
      </c>
      <c r="D76" s="578" t="s">
        <v>2082</v>
      </c>
      <c r="E76" s="578" t="s">
        <v>2083</v>
      </c>
      <c r="F76" s="579" t="s">
        <v>2089</v>
      </c>
      <c r="G76" s="579" t="s">
        <v>2090</v>
      </c>
      <c r="H76" s="580" t="s">
        <v>2087</v>
      </c>
    </row>
    <row r="77" spans="1:8">
      <c r="A77" s="738" t="s">
        <v>2118</v>
      </c>
      <c r="B77" s="316" t="s">
        <v>2086</v>
      </c>
      <c r="C77" s="318">
        <v>2</v>
      </c>
      <c r="D77" s="320">
        <v>1</v>
      </c>
      <c r="E77" s="318">
        <v>1</v>
      </c>
      <c r="F77" s="318">
        <f>$C$74</f>
        <v>368</v>
      </c>
      <c r="G77" s="318">
        <v>181.7516</v>
      </c>
      <c r="H77" s="319">
        <f t="shared" ref="H77:H83" si="3">C77*(((F77*E77*D77)/$G$12)*G77)</f>
        <v>2229.4862933333334</v>
      </c>
    </row>
    <row r="78" spans="1:8">
      <c r="A78" s="739" t="s">
        <v>2119</v>
      </c>
      <c r="B78" s="316" t="s">
        <v>2086</v>
      </c>
      <c r="C78" s="318">
        <v>1</v>
      </c>
      <c r="D78" s="320">
        <v>1</v>
      </c>
      <c r="E78" s="318">
        <v>1</v>
      </c>
      <c r="F78" s="318">
        <f>$C$74</f>
        <v>368</v>
      </c>
      <c r="G78" s="318">
        <v>180.2526</v>
      </c>
      <c r="H78" s="319">
        <f t="shared" si="3"/>
        <v>1105.5492800000002</v>
      </c>
    </row>
    <row r="79" spans="1:8">
      <c r="A79" s="739" t="s">
        <v>2120</v>
      </c>
      <c r="B79" s="316" t="s">
        <v>2086</v>
      </c>
      <c r="C79" s="318">
        <v>1</v>
      </c>
      <c r="D79" s="320">
        <v>1</v>
      </c>
      <c r="E79" s="318">
        <v>1</v>
      </c>
      <c r="F79" s="318">
        <f t="shared" ref="F79:F90" si="4">$C$74</f>
        <v>368</v>
      </c>
      <c r="G79" s="318">
        <v>145.00190000000001</v>
      </c>
      <c r="H79" s="319">
        <f t="shared" si="3"/>
        <v>889.34498666666673</v>
      </c>
    </row>
    <row r="80" spans="1:8">
      <c r="A80" s="739" t="s">
        <v>2118</v>
      </c>
      <c r="B80" s="316" t="s">
        <v>2086</v>
      </c>
      <c r="C80" s="318">
        <v>1</v>
      </c>
      <c r="D80" s="320">
        <v>1</v>
      </c>
      <c r="E80" s="318">
        <v>1</v>
      </c>
      <c r="F80" s="318">
        <f t="shared" si="4"/>
        <v>368</v>
      </c>
      <c r="G80" s="318">
        <v>181.7516</v>
      </c>
      <c r="H80" s="319">
        <f t="shared" si="3"/>
        <v>1114.7431466666667</v>
      </c>
    </row>
    <row r="81" spans="1:8">
      <c r="A81" s="739" t="s">
        <v>2122</v>
      </c>
      <c r="B81" s="316" t="s">
        <v>2086</v>
      </c>
      <c r="C81" s="318">
        <v>1</v>
      </c>
      <c r="D81" s="320">
        <v>1</v>
      </c>
      <c r="E81" s="318">
        <v>1</v>
      </c>
      <c r="F81" s="318">
        <f t="shared" si="4"/>
        <v>368</v>
      </c>
      <c r="G81" s="318">
        <v>174.9496</v>
      </c>
      <c r="H81" s="319">
        <f t="shared" si="3"/>
        <v>1073.0242133333334</v>
      </c>
    </row>
    <row r="82" spans="1:8">
      <c r="A82" s="739" t="s">
        <v>2123</v>
      </c>
      <c r="B82" s="316" t="s">
        <v>2086</v>
      </c>
      <c r="C82" s="318">
        <v>1</v>
      </c>
      <c r="D82" s="320">
        <v>1</v>
      </c>
      <c r="E82" s="318">
        <v>1</v>
      </c>
      <c r="F82" s="318">
        <f t="shared" si="4"/>
        <v>368</v>
      </c>
      <c r="G82" s="318">
        <v>145.44280000000001</v>
      </c>
      <c r="H82" s="319">
        <f t="shared" si="3"/>
        <v>892.04917333333344</v>
      </c>
    </row>
    <row r="83" spans="1:8">
      <c r="A83" s="739" t="s">
        <v>2124</v>
      </c>
      <c r="B83" s="316" t="s">
        <v>2086</v>
      </c>
      <c r="C83" s="318">
        <v>4</v>
      </c>
      <c r="D83" s="320">
        <v>1</v>
      </c>
      <c r="E83" s="318">
        <v>1</v>
      </c>
      <c r="F83" s="318">
        <f t="shared" si="4"/>
        <v>368</v>
      </c>
      <c r="G83" s="318">
        <v>17.2943</v>
      </c>
      <c r="H83" s="319">
        <f t="shared" si="3"/>
        <v>424.28682666666668</v>
      </c>
    </row>
    <row r="84" spans="1:8" ht="25.5">
      <c r="A84" s="740" t="s">
        <v>1431</v>
      </c>
      <c r="B84" s="316" t="s">
        <v>2085</v>
      </c>
      <c r="C84" s="318">
        <v>1</v>
      </c>
      <c r="D84" s="320">
        <v>1</v>
      </c>
      <c r="E84" s="318">
        <v>2</v>
      </c>
      <c r="F84" s="318">
        <f t="shared" si="4"/>
        <v>368</v>
      </c>
      <c r="G84" s="318">
        <v>249.91</v>
      </c>
      <c r="H84" s="319">
        <f t="shared" ref="H84" si="5">C84*(((F84*E84*D84)/$G$12)*G84)</f>
        <v>3065.5626666666667</v>
      </c>
    </row>
    <row r="85" spans="1:8" ht="25.5">
      <c r="A85" s="740" t="s">
        <v>2208</v>
      </c>
      <c r="B85" s="595" t="s">
        <v>2125</v>
      </c>
      <c r="C85" s="598">
        <v>1</v>
      </c>
      <c r="D85" s="598">
        <v>1</v>
      </c>
      <c r="E85" s="598">
        <v>2</v>
      </c>
      <c r="F85" s="318">
        <f t="shared" si="4"/>
        <v>368</v>
      </c>
      <c r="G85" s="598">
        <v>174.9496</v>
      </c>
      <c r="H85" s="694">
        <f t="shared" ref="H85:H87" si="6">C85*(((F85*E85*D85)/$G$12)*G85)</f>
        <v>2146.0484266666667</v>
      </c>
    </row>
    <row r="86" spans="1:8" ht="25.5">
      <c r="A86" s="740" t="s">
        <v>2209</v>
      </c>
      <c r="B86" s="595" t="s">
        <v>2125</v>
      </c>
      <c r="C86" s="598">
        <v>1</v>
      </c>
      <c r="D86" s="598">
        <v>1</v>
      </c>
      <c r="E86" s="598">
        <v>2</v>
      </c>
      <c r="F86" s="318">
        <f t="shared" si="4"/>
        <v>368</v>
      </c>
      <c r="G86" s="598">
        <v>174.9496</v>
      </c>
      <c r="H86" s="694">
        <f t="shared" si="6"/>
        <v>2146.0484266666667</v>
      </c>
    </row>
    <row r="87" spans="1:8" ht="25.5">
      <c r="A87" s="740" t="s">
        <v>2210</v>
      </c>
      <c r="B87" s="595" t="s">
        <v>2125</v>
      </c>
      <c r="C87" s="598">
        <v>1</v>
      </c>
      <c r="D87" s="598">
        <v>1</v>
      </c>
      <c r="E87" s="598">
        <v>2</v>
      </c>
      <c r="F87" s="318">
        <f t="shared" si="4"/>
        <v>368</v>
      </c>
      <c r="G87" s="598">
        <v>174.9496</v>
      </c>
      <c r="H87" s="694">
        <f t="shared" si="6"/>
        <v>2146.0484266666667</v>
      </c>
    </row>
    <row r="88" spans="1:8" ht="25.5">
      <c r="A88" s="740" t="s">
        <v>1453</v>
      </c>
      <c r="B88" s="316" t="s">
        <v>2085</v>
      </c>
      <c r="C88" s="318">
        <v>1</v>
      </c>
      <c r="D88" s="320">
        <v>1</v>
      </c>
      <c r="E88" s="318">
        <v>2</v>
      </c>
      <c r="F88" s="318">
        <f t="shared" si="4"/>
        <v>368</v>
      </c>
      <c r="G88" s="318">
        <v>249.91</v>
      </c>
      <c r="H88" s="319">
        <f t="shared" ref="H88:H89" si="7">C88*(((F88*E88*D88)/$G$12)*G88)</f>
        <v>3065.5626666666667</v>
      </c>
    </row>
    <row r="89" spans="1:8" ht="25.5">
      <c r="A89" s="739" t="s">
        <v>1459</v>
      </c>
      <c r="B89" s="316" t="s">
        <v>2085</v>
      </c>
      <c r="C89" s="318">
        <v>2</v>
      </c>
      <c r="D89" s="320">
        <v>1</v>
      </c>
      <c r="E89" s="318">
        <v>2</v>
      </c>
      <c r="F89" s="318">
        <f t="shared" si="4"/>
        <v>368</v>
      </c>
      <c r="G89" s="318">
        <v>249.91</v>
      </c>
      <c r="H89" s="319">
        <f t="shared" si="7"/>
        <v>6131.1253333333334</v>
      </c>
    </row>
    <row r="90" spans="1:8" ht="63.75">
      <c r="A90" s="739" t="s">
        <v>2126</v>
      </c>
      <c r="B90" s="316" t="s">
        <v>2086</v>
      </c>
      <c r="C90" s="318">
        <v>4</v>
      </c>
      <c r="D90" s="320">
        <v>1</v>
      </c>
      <c r="E90" s="318">
        <v>1</v>
      </c>
      <c r="F90" s="318">
        <f t="shared" si="4"/>
        <v>368</v>
      </c>
      <c r="G90" s="318">
        <v>17.2943</v>
      </c>
      <c r="H90" s="319">
        <f>C90*(((F90*E90*D90)/$G$12)*G90)</f>
        <v>424.28682666666668</v>
      </c>
    </row>
    <row r="91" spans="1:8">
      <c r="A91" s="1979" t="s">
        <v>2088</v>
      </c>
      <c r="B91" s="1980"/>
      <c r="C91" s="1980"/>
      <c r="D91" s="1980"/>
      <c r="E91" s="1980"/>
      <c r="F91" s="1980"/>
      <c r="G91" s="1981"/>
      <c r="H91" s="695">
        <f>SUM(H77:H90)</f>
        <v>26853.166693333333</v>
      </c>
    </row>
    <row r="92" spans="1:8" ht="15.75" thickBot="1">
      <c r="A92" s="1982" t="s">
        <v>1125</v>
      </c>
      <c r="B92" s="1983"/>
      <c r="C92" s="1983"/>
      <c r="D92" s="1983"/>
      <c r="E92" s="1983"/>
      <c r="F92" s="1983"/>
      <c r="G92" s="1983"/>
      <c r="H92" s="1984"/>
    </row>
    <row r="93" spans="1:8" ht="15.75" thickTop="1">
      <c r="A93" s="575" t="s">
        <v>643</v>
      </c>
      <c r="B93" s="576" t="s">
        <v>575</v>
      </c>
      <c r="C93" s="577" t="s">
        <v>577</v>
      </c>
      <c r="D93" s="577"/>
      <c r="E93" s="577"/>
      <c r="F93" s="577"/>
      <c r="G93" s="576" t="s">
        <v>1126</v>
      </c>
      <c r="H93" s="580" t="s">
        <v>1123</v>
      </c>
    </row>
    <row r="94" spans="1:8">
      <c r="A94" s="692" t="s">
        <v>2127</v>
      </c>
      <c r="B94" s="317" t="s">
        <v>9</v>
      </c>
      <c r="C94" s="741">
        <f>SUMIF(B77:B90,"RODANDO",C77:C90)</f>
        <v>15</v>
      </c>
      <c r="D94" s="322"/>
      <c r="E94" s="322"/>
      <c r="F94" s="322"/>
      <c r="G94" s="598">
        <f>8.87*2</f>
        <v>17.739999999999998</v>
      </c>
      <c r="H94" s="318">
        <f>C94*G94</f>
        <v>266.09999999999997</v>
      </c>
    </row>
    <row r="95" spans="1:8">
      <c r="A95" s="692" t="s">
        <v>2128</v>
      </c>
      <c r="B95" s="317" t="s">
        <v>9</v>
      </c>
      <c r="C95" s="741">
        <f>SUMIF(B77:B90,"CARRETA",C77:C90)+SUMIF(B77:B90,"REBOQUE",C77:C90)+SUMIF(B77:B90,"GUINDAUTO",C77:C90)</f>
        <v>7</v>
      </c>
      <c r="D95" s="322"/>
      <c r="E95" s="322"/>
      <c r="F95" s="322"/>
      <c r="G95" s="598">
        <f>8.87*2</f>
        <v>17.739999999999998</v>
      </c>
      <c r="H95" s="318">
        <f>C95*G95</f>
        <v>124.17999999999999</v>
      </c>
    </row>
    <row r="96" spans="1:8">
      <c r="A96" s="323"/>
      <c r="B96" s="316"/>
      <c r="C96" s="321"/>
      <c r="D96" s="322"/>
      <c r="E96" s="322"/>
      <c r="F96" s="322"/>
      <c r="G96" s="318"/>
      <c r="H96" s="319"/>
    </row>
    <row r="97" spans="1:8">
      <c r="A97" s="1979" t="s">
        <v>1124</v>
      </c>
      <c r="B97" s="1980"/>
      <c r="C97" s="1980"/>
      <c r="D97" s="1980"/>
      <c r="E97" s="1980"/>
      <c r="F97" s="1980"/>
      <c r="G97" s="1981"/>
      <c r="H97" s="695">
        <f>SUM(H94:H96)</f>
        <v>390.28</v>
      </c>
    </row>
    <row r="98" spans="1:8" ht="15.75" thickBot="1">
      <c r="A98" s="1982" t="s">
        <v>1127</v>
      </c>
      <c r="B98" s="1983"/>
      <c r="C98" s="1983"/>
      <c r="D98" s="1983"/>
      <c r="E98" s="1983"/>
      <c r="F98" s="1983"/>
      <c r="G98" s="1983"/>
      <c r="H98" s="1984"/>
    </row>
    <row r="99" spans="1:8" ht="15.75" thickTop="1">
      <c r="A99" s="575" t="s">
        <v>643</v>
      </c>
      <c r="B99" s="583" t="s">
        <v>575</v>
      </c>
      <c r="C99" s="583" t="s">
        <v>577</v>
      </c>
      <c r="D99" s="583"/>
      <c r="E99" s="583"/>
      <c r="F99" s="583"/>
      <c r="G99" s="576" t="s">
        <v>1126</v>
      </c>
      <c r="H99" s="584" t="s">
        <v>1123</v>
      </c>
    </row>
    <row r="100" spans="1:8">
      <c r="A100" s="742"/>
      <c r="B100" s="743"/>
      <c r="C100" s="743"/>
      <c r="D100" s="743"/>
      <c r="E100" s="743"/>
      <c r="F100" s="743"/>
      <c r="G100" s="743"/>
      <c r="H100" s="744"/>
    </row>
    <row r="101" spans="1:8">
      <c r="A101" s="310"/>
      <c r="B101" s="316"/>
      <c r="C101" s="321"/>
      <c r="D101" s="322"/>
      <c r="E101" s="322"/>
      <c r="F101" s="322"/>
      <c r="G101" s="318"/>
      <c r="H101" s="319"/>
    </row>
    <row r="102" spans="1:8">
      <c r="A102" s="310"/>
      <c r="B102" s="316"/>
      <c r="C102" s="321"/>
      <c r="D102" s="322"/>
      <c r="E102" s="322"/>
      <c r="F102" s="322"/>
      <c r="G102" s="318"/>
      <c r="H102" s="319"/>
    </row>
    <row r="103" spans="1:8">
      <c r="A103" s="1979" t="s">
        <v>1124</v>
      </c>
      <c r="B103" s="1980"/>
      <c r="C103" s="1980"/>
      <c r="D103" s="1980"/>
      <c r="E103" s="1980"/>
      <c r="F103" s="1980"/>
      <c r="G103" s="1981"/>
      <c r="H103" s="695">
        <f>SUM(H100:H102)</f>
        <v>0</v>
      </c>
    </row>
    <row r="104" spans="1:8" ht="15.75" thickBot="1">
      <c r="A104" s="1982" t="s">
        <v>859</v>
      </c>
      <c r="B104" s="1983"/>
      <c r="C104" s="1983"/>
      <c r="D104" s="1983"/>
      <c r="E104" s="1983"/>
      <c r="F104" s="1983"/>
      <c r="G104" s="1983"/>
      <c r="H104" s="1984"/>
    </row>
    <row r="105" spans="1:8" ht="15.75" thickTop="1">
      <c r="A105" s="575" t="s">
        <v>643</v>
      </c>
      <c r="B105" s="576" t="s">
        <v>575</v>
      </c>
      <c r="C105" s="577" t="s">
        <v>577</v>
      </c>
      <c r="D105" s="577"/>
      <c r="E105" s="577"/>
      <c r="F105" s="577"/>
      <c r="G105" s="576" t="s">
        <v>1126</v>
      </c>
      <c r="H105" s="580" t="s">
        <v>1123</v>
      </c>
    </row>
    <row r="106" spans="1:8">
      <c r="A106" s="594"/>
      <c r="B106" s="595"/>
      <c r="C106" s="596"/>
      <c r="D106" s="597"/>
      <c r="E106" s="597"/>
      <c r="F106" s="597"/>
      <c r="G106" s="598"/>
      <c r="H106" s="694"/>
    </row>
    <row r="107" spans="1:8">
      <c r="A107" s="594"/>
      <c r="B107" s="595"/>
      <c r="C107" s="596"/>
      <c r="D107" s="597"/>
      <c r="E107" s="597"/>
      <c r="F107" s="597"/>
      <c r="G107" s="598"/>
      <c r="H107" s="694"/>
    </row>
    <row r="108" spans="1:8">
      <c r="A108" s="323"/>
      <c r="B108" s="316"/>
      <c r="C108" s="321"/>
      <c r="D108" s="322"/>
      <c r="E108" s="322"/>
      <c r="F108" s="322"/>
      <c r="G108" s="318"/>
      <c r="H108" s="319"/>
    </row>
    <row r="109" spans="1:8">
      <c r="A109" s="323"/>
      <c r="B109" s="316"/>
      <c r="C109" s="321"/>
      <c r="D109" s="322"/>
      <c r="E109" s="322"/>
      <c r="F109" s="322"/>
      <c r="G109" s="318"/>
      <c r="H109" s="319"/>
    </row>
    <row r="110" spans="1:8">
      <c r="A110" s="323"/>
      <c r="B110" s="316"/>
      <c r="C110" s="321"/>
      <c r="D110" s="322"/>
      <c r="E110" s="322"/>
      <c r="F110" s="322"/>
      <c r="G110" s="318"/>
      <c r="H110" s="319"/>
    </row>
    <row r="111" spans="1:8">
      <c r="A111" s="323"/>
      <c r="B111" s="316"/>
      <c r="C111" s="321"/>
      <c r="D111" s="322"/>
      <c r="E111" s="322"/>
      <c r="F111" s="322"/>
      <c r="G111" s="318"/>
      <c r="H111" s="319"/>
    </row>
    <row r="112" spans="1:8" ht="15.75" thickBot="1">
      <c r="A112" s="1998" t="s">
        <v>1124</v>
      </c>
      <c r="B112" s="1999"/>
      <c r="C112" s="1999"/>
      <c r="D112" s="1999"/>
      <c r="E112" s="1999"/>
      <c r="F112" s="1999"/>
      <c r="G112" s="1999"/>
      <c r="H112" s="696">
        <f>SUM(H106:H111)</f>
        <v>0</v>
      </c>
    </row>
    <row r="113" spans="1:8" ht="15.75" thickBot="1">
      <c r="A113" s="581" t="s">
        <v>1128</v>
      </c>
      <c r="B113" s="582">
        <v>1</v>
      </c>
      <c r="C113" s="2000" t="s">
        <v>1131</v>
      </c>
      <c r="D113" s="2000"/>
      <c r="E113" s="2000"/>
      <c r="F113" s="2000"/>
      <c r="G113" s="2001"/>
      <c r="H113" s="697">
        <f>H91+H97+H103+H112</f>
        <v>27243.446693333331</v>
      </c>
    </row>
    <row r="114" spans="1:8" ht="15.75" thickBot="1">
      <c r="A114" s="1994" t="s">
        <v>1132</v>
      </c>
      <c r="B114" s="1995"/>
      <c r="C114" s="1995"/>
      <c r="D114" s="1995"/>
      <c r="E114" s="1995"/>
      <c r="F114" s="1995"/>
      <c r="G114" s="1996"/>
      <c r="H114" s="698">
        <f>B113*H113</f>
        <v>27243.446693333331</v>
      </c>
    </row>
    <row r="115" spans="1:8">
      <c r="A115" s="745" t="s">
        <v>1044</v>
      </c>
      <c r="B115" s="746"/>
      <c r="C115" s="746"/>
      <c r="D115" s="746"/>
      <c r="E115" s="746"/>
      <c r="F115" s="746"/>
      <c r="G115" s="746"/>
      <c r="H115" s="747"/>
    </row>
    <row r="116" spans="1:8">
      <c r="A116" s="1997" t="s">
        <v>2129</v>
      </c>
      <c r="B116" s="1549"/>
      <c r="C116" s="1549"/>
      <c r="D116" s="1549"/>
      <c r="E116" s="1549"/>
      <c r="F116" s="1549"/>
      <c r="G116" s="1549"/>
      <c r="H116" s="1550"/>
    </row>
    <row r="117" spans="1:8">
      <c r="A117" s="1997"/>
      <c r="B117" s="1549"/>
      <c r="C117" s="1549"/>
      <c r="D117" s="1549"/>
      <c r="E117" s="1549"/>
      <c r="F117" s="1549"/>
      <c r="G117" s="1549"/>
      <c r="H117" s="1550"/>
    </row>
    <row r="118" spans="1:8">
      <c r="A118" s="1997" t="s">
        <v>2130</v>
      </c>
      <c r="B118" s="1549"/>
      <c r="C118" s="1549"/>
      <c r="D118" s="1549"/>
      <c r="E118" s="1549"/>
      <c r="F118" s="1549"/>
      <c r="G118" s="1549"/>
      <c r="H118" s="1550"/>
    </row>
    <row r="119" spans="1:8">
      <c r="A119" s="1997" t="s">
        <v>2131</v>
      </c>
      <c r="B119" s="1549"/>
      <c r="C119" s="1549"/>
      <c r="D119" s="1549"/>
      <c r="E119" s="1549"/>
      <c r="F119" s="1549"/>
      <c r="G119" s="1549"/>
      <c r="H119" s="1550"/>
    </row>
    <row r="120" spans="1:8">
      <c r="A120" s="1997" t="s">
        <v>2132</v>
      </c>
      <c r="B120" s="1549"/>
      <c r="C120" s="1549"/>
      <c r="D120" s="1549"/>
      <c r="E120" s="1549"/>
      <c r="F120" s="1549"/>
      <c r="G120" s="1549"/>
      <c r="H120" s="1550"/>
    </row>
    <row r="121" spans="1:8" ht="15.75" thickBot="1">
      <c r="A121" s="1496" t="s">
        <v>2216</v>
      </c>
      <c r="B121" s="1660"/>
      <c r="C121" s="1660"/>
      <c r="D121" s="1660"/>
      <c r="E121" s="1660"/>
      <c r="F121" s="1660"/>
      <c r="G121" s="1660"/>
      <c r="H121" s="1497"/>
    </row>
    <row r="123" spans="1:8" ht="15.75" thickBot="1"/>
    <row r="124" spans="1:8">
      <c r="A124" s="1991" t="s">
        <v>2092</v>
      </c>
      <c r="B124" s="1992"/>
      <c r="C124" s="1992"/>
      <c r="D124" s="1992"/>
      <c r="E124" s="1992"/>
      <c r="F124" s="1992"/>
      <c r="G124" s="1992"/>
      <c r="H124" s="1993"/>
    </row>
    <row r="125" spans="1:8" ht="15.75" thickBot="1">
      <c r="A125" s="1971" t="s">
        <v>2135</v>
      </c>
      <c r="B125" s="1972"/>
      <c r="C125" s="1972"/>
      <c r="D125" s="1972"/>
      <c r="E125" s="1972"/>
      <c r="F125" s="1972"/>
      <c r="G125" s="1972"/>
      <c r="H125" s="1973"/>
    </row>
    <row r="126" spans="1:8" ht="16.5" thickTop="1" thickBot="1">
      <c r="A126" s="1974" t="s">
        <v>2136</v>
      </c>
      <c r="B126" s="1975"/>
      <c r="C126" s="690">
        <v>320</v>
      </c>
      <c r="D126" s="1974" t="s">
        <v>2117</v>
      </c>
      <c r="E126" s="1975"/>
      <c r="F126" s="1975"/>
      <c r="G126" s="691">
        <v>60</v>
      </c>
      <c r="H126" s="693"/>
    </row>
    <row r="127" spans="1:8" ht="15.75" thickBot="1">
      <c r="A127" s="1976" t="s">
        <v>1122</v>
      </c>
      <c r="B127" s="1977"/>
      <c r="C127" s="1977"/>
      <c r="D127" s="1977"/>
      <c r="E127" s="1977"/>
      <c r="F127" s="1977"/>
      <c r="G127" s="1977"/>
      <c r="H127" s="1978"/>
    </row>
    <row r="128" spans="1:8" ht="26.25" thickTop="1">
      <c r="A128" s="575" t="s">
        <v>643</v>
      </c>
      <c r="B128" s="576" t="s">
        <v>2084</v>
      </c>
      <c r="C128" s="578" t="s">
        <v>2091</v>
      </c>
      <c r="D128" s="578" t="s">
        <v>2082</v>
      </c>
      <c r="E128" s="578" t="s">
        <v>2083</v>
      </c>
      <c r="F128" s="579" t="s">
        <v>2089</v>
      </c>
      <c r="G128" s="579" t="s">
        <v>2090</v>
      </c>
      <c r="H128" s="580" t="s">
        <v>2087</v>
      </c>
    </row>
    <row r="129" spans="1:8">
      <c r="A129" s="738" t="s">
        <v>2118</v>
      </c>
      <c r="B129" s="316" t="s">
        <v>2086</v>
      </c>
      <c r="C129" s="318">
        <v>2</v>
      </c>
      <c r="D129" s="320">
        <v>1</v>
      </c>
      <c r="E129" s="318">
        <v>1</v>
      </c>
      <c r="F129" s="318">
        <f>$C$126</f>
        <v>320</v>
      </c>
      <c r="G129" s="318">
        <v>181.7516</v>
      </c>
      <c r="H129" s="319">
        <f t="shared" ref="H129:H135" si="8">C129*(((F129*E129*D129)/$G$12)*G129)</f>
        <v>1938.6837333333333</v>
      </c>
    </row>
    <row r="130" spans="1:8">
      <c r="A130" s="739" t="s">
        <v>2119</v>
      </c>
      <c r="B130" s="316" t="s">
        <v>2086</v>
      </c>
      <c r="C130" s="318">
        <v>1</v>
      </c>
      <c r="D130" s="320">
        <v>1</v>
      </c>
      <c r="E130" s="318">
        <v>1</v>
      </c>
      <c r="F130" s="318">
        <f>$C$126</f>
        <v>320</v>
      </c>
      <c r="G130" s="318">
        <v>180.2526</v>
      </c>
      <c r="H130" s="319">
        <f t="shared" si="8"/>
        <v>961.34719999999993</v>
      </c>
    </row>
    <row r="131" spans="1:8">
      <c r="A131" s="739" t="s">
        <v>2120</v>
      </c>
      <c r="B131" s="316" t="s">
        <v>2086</v>
      </c>
      <c r="C131" s="318">
        <v>1</v>
      </c>
      <c r="D131" s="320">
        <v>1</v>
      </c>
      <c r="E131" s="318">
        <v>1</v>
      </c>
      <c r="F131" s="318">
        <f t="shared" ref="F131:F146" si="9">$C$126</f>
        <v>320</v>
      </c>
      <c r="G131" s="318">
        <v>145.00190000000001</v>
      </c>
      <c r="H131" s="319">
        <f t="shared" si="8"/>
        <v>773.3434666666667</v>
      </c>
    </row>
    <row r="132" spans="1:8">
      <c r="A132" s="739" t="s">
        <v>2118</v>
      </c>
      <c r="B132" s="316" t="s">
        <v>2086</v>
      </c>
      <c r="C132" s="318">
        <v>1</v>
      </c>
      <c r="D132" s="320">
        <v>1</v>
      </c>
      <c r="E132" s="318">
        <v>1</v>
      </c>
      <c r="F132" s="318">
        <f t="shared" si="9"/>
        <v>320</v>
      </c>
      <c r="G132" s="318">
        <v>181.7516</v>
      </c>
      <c r="H132" s="319">
        <f t="shared" si="8"/>
        <v>969.34186666666665</v>
      </c>
    </row>
    <row r="133" spans="1:8">
      <c r="A133" s="739" t="s">
        <v>2122</v>
      </c>
      <c r="B133" s="316" t="s">
        <v>2086</v>
      </c>
      <c r="C133" s="318">
        <v>1</v>
      </c>
      <c r="D133" s="320">
        <v>1</v>
      </c>
      <c r="E133" s="318">
        <v>1</v>
      </c>
      <c r="F133" s="318">
        <f t="shared" si="9"/>
        <v>320</v>
      </c>
      <c r="G133" s="318">
        <v>174.9496</v>
      </c>
      <c r="H133" s="319">
        <f t="shared" si="8"/>
        <v>933.06453333333332</v>
      </c>
    </row>
    <row r="134" spans="1:8">
      <c r="A134" s="739" t="s">
        <v>2123</v>
      </c>
      <c r="B134" s="316" t="s">
        <v>2086</v>
      </c>
      <c r="C134" s="318">
        <v>1</v>
      </c>
      <c r="D134" s="320">
        <v>1</v>
      </c>
      <c r="E134" s="318">
        <v>1</v>
      </c>
      <c r="F134" s="318">
        <f t="shared" si="9"/>
        <v>320</v>
      </c>
      <c r="G134" s="318">
        <v>145.44280000000001</v>
      </c>
      <c r="H134" s="319">
        <f t="shared" si="8"/>
        <v>775.69493333333332</v>
      </c>
    </row>
    <row r="135" spans="1:8">
      <c r="A135" s="739" t="s">
        <v>2124</v>
      </c>
      <c r="B135" s="316" t="s">
        <v>2086</v>
      </c>
      <c r="C135" s="318">
        <v>4</v>
      </c>
      <c r="D135" s="320">
        <v>1</v>
      </c>
      <c r="E135" s="318">
        <v>1</v>
      </c>
      <c r="F135" s="318">
        <f t="shared" si="9"/>
        <v>320</v>
      </c>
      <c r="G135" s="318">
        <v>17.2943</v>
      </c>
      <c r="H135" s="319">
        <f t="shared" si="8"/>
        <v>368.94506666666666</v>
      </c>
    </row>
    <row r="136" spans="1:8" ht="25.5">
      <c r="A136" s="740" t="s">
        <v>1431</v>
      </c>
      <c r="B136" s="316" t="s">
        <v>2085</v>
      </c>
      <c r="C136" s="318">
        <v>1</v>
      </c>
      <c r="D136" s="320">
        <v>1</v>
      </c>
      <c r="E136" s="318">
        <v>2</v>
      </c>
      <c r="F136" s="318">
        <f t="shared" si="9"/>
        <v>320</v>
      </c>
      <c r="G136" s="318">
        <v>249.91</v>
      </c>
      <c r="H136" s="319">
        <f t="shared" ref="H136" si="10">C136*(((F136*E136*D136)/$G$12)*G136)</f>
        <v>2665.7066666666665</v>
      </c>
    </row>
    <row r="137" spans="1:8" ht="25.5">
      <c r="A137" s="740" t="s">
        <v>1441</v>
      </c>
      <c r="B137" s="316" t="s">
        <v>2085</v>
      </c>
      <c r="C137" s="318">
        <v>1</v>
      </c>
      <c r="D137" s="320">
        <v>1</v>
      </c>
      <c r="E137" s="318">
        <v>2</v>
      </c>
      <c r="F137" s="318">
        <f t="shared" si="9"/>
        <v>320</v>
      </c>
      <c r="G137" s="318">
        <v>249.91</v>
      </c>
      <c r="H137" s="319">
        <f t="shared" ref="H137:H140" si="11">C137*(((F137*E137*D137)/$G$12)*G137)</f>
        <v>2665.7066666666665</v>
      </c>
    </row>
    <row r="138" spans="1:8" ht="25.5">
      <c r="A138" s="740" t="s">
        <v>2208</v>
      </c>
      <c r="B138" s="595" t="s">
        <v>2125</v>
      </c>
      <c r="C138" s="598">
        <v>1</v>
      </c>
      <c r="D138" s="598">
        <v>1</v>
      </c>
      <c r="E138" s="598">
        <v>2</v>
      </c>
      <c r="F138" s="318">
        <f t="shared" si="9"/>
        <v>320</v>
      </c>
      <c r="G138" s="598">
        <v>174.9496</v>
      </c>
      <c r="H138" s="694">
        <f t="shared" si="11"/>
        <v>1866.1290666666666</v>
      </c>
    </row>
    <row r="139" spans="1:8" ht="25.5">
      <c r="A139" s="740" t="s">
        <v>2209</v>
      </c>
      <c r="B139" s="595" t="s">
        <v>2125</v>
      </c>
      <c r="C139" s="598">
        <v>1</v>
      </c>
      <c r="D139" s="598">
        <v>1</v>
      </c>
      <c r="E139" s="598">
        <v>2</v>
      </c>
      <c r="F139" s="318">
        <f t="shared" si="9"/>
        <v>320</v>
      </c>
      <c r="G139" s="598">
        <v>174.9496</v>
      </c>
      <c r="H139" s="694">
        <f t="shared" si="11"/>
        <v>1866.1290666666666</v>
      </c>
    </row>
    <row r="140" spans="1:8" ht="25.5">
      <c r="A140" s="740" t="s">
        <v>2210</v>
      </c>
      <c r="B140" s="595" t="s">
        <v>2125</v>
      </c>
      <c r="C140" s="598">
        <v>1</v>
      </c>
      <c r="D140" s="598">
        <v>1</v>
      </c>
      <c r="E140" s="598">
        <v>2</v>
      </c>
      <c r="F140" s="318">
        <f t="shared" si="9"/>
        <v>320</v>
      </c>
      <c r="G140" s="598">
        <v>174.9496</v>
      </c>
      <c r="H140" s="694">
        <f t="shared" si="11"/>
        <v>1866.1290666666666</v>
      </c>
    </row>
    <row r="141" spans="1:8" ht="25.5">
      <c r="A141" s="740" t="s">
        <v>2212</v>
      </c>
      <c r="B141" s="595" t="s">
        <v>2125</v>
      </c>
      <c r="C141" s="598">
        <v>1</v>
      </c>
      <c r="D141" s="598">
        <v>1</v>
      </c>
      <c r="E141" s="598">
        <v>2</v>
      </c>
      <c r="F141" s="318">
        <f t="shared" si="9"/>
        <v>320</v>
      </c>
      <c r="G141" s="598">
        <v>174.9496</v>
      </c>
      <c r="H141" s="694">
        <f t="shared" ref="H141:H145" si="12">C141*(((F141*E141*D141)/$G$12)*G141)</f>
        <v>1866.1290666666666</v>
      </c>
    </row>
    <row r="142" spans="1:8" ht="25.5">
      <c r="A142" s="740" t="s">
        <v>2213</v>
      </c>
      <c r="B142" s="595" t="s">
        <v>2125</v>
      </c>
      <c r="C142" s="598">
        <v>1</v>
      </c>
      <c r="D142" s="598">
        <v>1</v>
      </c>
      <c r="E142" s="598">
        <v>2</v>
      </c>
      <c r="F142" s="318">
        <f t="shared" si="9"/>
        <v>320</v>
      </c>
      <c r="G142" s="598">
        <v>174.9496</v>
      </c>
      <c r="H142" s="694">
        <f t="shared" si="12"/>
        <v>1866.1290666666666</v>
      </c>
    </row>
    <row r="143" spans="1:8" ht="25.5">
      <c r="A143" s="740" t="s">
        <v>2214</v>
      </c>
      <c r="B143" s="595" t="s">
        <v>2125</v>
      </c>
      <c r="C143" s="598">
        <v>2</v>
      </c>
      <c r="D143" s="598">
        <v>1</v>
      </c>
      <c r="E143" s="598">
        <v>2</v>
      </c>
      <c r="F143" s="318">
        <f t="shared" si="9"/>
        <v>320</v>
      </c>
      <c r="G143" s="598">
        <v>174.9496</v>
      </c>
      <c r="H143" s="694">
        <f t="shared" si="12"/>
        <v>3732.2581333333333</v>
      </c>
    </row>
    <row r="144" spans="1:8">
      <c r="A144" s="749" t="s">
        <v>1192</v>
      </c>
      <c r="B144" s="316" t="s">
        <v>2085</v>
      </c>
      <c r="C144" s="318">
        <v>1</v>
      </c>
      <c r="D144" s="320">
        <v>1</v>
      </c>
      <c r="E144" s="318">
        <v>2</v>
      </c>
      <c r="F144" s="318">
        <f t="shared" si="9"/>
        <v>320</v>
      </c>
      <c r="G144" s="318">
        <v>249.91</v>
      </c>
      <c r="H144" s="319">
        <f t="shared" si="12"/>
        <v>2665.7066666666665</v>
      </c>
    </row>
    <row r="145" spans="1:8" ht="25.5">
      <c r="A145" s="740" t="s">
        <v>1461</v>
      </c>
      <c r="B145" s="316" t="s">
        <v>2085</v>
      </c>
      <c r="C145" s="318">
        <v>1</v>
      </c>
      <c r="D145" s="320">
        <v>1</v>
      </c>
      <c r="E145" s="318">
        <v>2</v>
      </c>
      <c r="F145" s="318">
        <f t="shared" si="9"/>
        <v>320</v>
      </c>
      <c r="G145" s="318">
        <v>249.91</v>
      </c>
      <c r="H145" s="319">
        <f t="shared" si="12"/>
        <v>2665.7066666666665</v>
      </c>
    </row>
    <row r="146" spans="1:8" ht="63.75">
      <c r="A146" s="739" t="s">
        <v>2126</v>
      </c>
      <c r="B146" s="316" t="s">
        <v>2086</v>
      </c>
      <c r="C146" s="318">
        <v>4</v>
      </c>
      <c r="D146" s="320">
        <v>1</v>
      </c>
      <c r="E146" s="318">
        <v>1</v>
      </c>
      <c r="F146" s="318">
        <f t="shared" si="9"/>
        <v>320</v>
      </c>
      <c r="G146" s="318">
        <v>17.2943</v>
      </c>
      <c r="H146" s="319">
        <f>C146*(((F146*E146*D146)/$G$12)*G146)</f>
        <v>368.94506666666666</v>
      </c>
    </row>
    <row r="147" spans="1:8">
      <c r="A147" s="1979" t="s">
        <v>2088</v>
      </c>
      <c r="B147" s="1980"/>
      <c r="C147" s="1980"/>
      <c r="D147" s="1980"/>
      <c r="E147" s="1980"/>
      <c r="F147" s="1980"/>
      <c r="G147" s="1981"/>
      <c r="H147" s="695">
        <f>SUM(H129:H146)</f>
        <v>30815.096000000001</v>
      </c>
    </row>
    <row r="148" spans="1:8" ht="15.75" thickBot="1">
      <c r="A148" s="1982" t="s">
        <v>1125</v>
      </c>
      <c r="B148" s="1983"/>
      <c r="C148" s="1983"/>
      <c r="D148" s="1983"/>
      <c r="E148" s="1983"/>
      <c r="F148" s="1983"/>
      <c r="G148" s="1983"/>
      <c r="H148" s="1984"/>
    </row>
    <row r="149" spans="1:8" ht="15.75" thickTop="1">
      <c r="A149" s="575" t="s">
        <v>643</v>
      </c>
      <c r="B149" s="576" t="s">
        <v>575</v>
      </c>
      <c r="C149" s="577" t="s">
        <v>577</v>
      </c>
      <c r="D149" s="577"/>
      <c r="E149" s="577"/>
      <c r="F149" s="577"/>
      <c r="G149" s="576" t="s">
        <v>1126</v>
      </c>
      <c r="H149" s="580" t="s">
        <v>1123</v>
      </c>
    </row>
    <row r="150" spans="1:8">
      <c r="A150" s="692" t="s">
        <v>2127</v>
      </c>
      <c r="B150" s="317" t="s">
        <v>9</v>
      </c>
      <c r="C150" s="741">
        <f>SUMIF(B129:B146,"RODANDO",C129:C146)</f>
        <v>15</v>
      </c>
      <c r="D150" s="322"/>
      <c r="E150" s="322"/>
      <c r="F150" s="322"/>
      <c r="G150" s="598">
        <f>8.87*2</f>
        <v>17.739999999999998</v>
      </c>
      <c r="H150" s="318">
        <f>C150*G150</f>
        <v>266.09999999999997</v>
      </c>
    </row>
    <row r="151" spans="1:8">
      <c r="A151" s="692" t="s">
        <v>2128</v>
      </c>
      <c r="B151" s="317" t="s">
        <v>9</v>
      </c>
      <c r="C151" s="741">
        <f>SUMIF(B129:B146,"CARRETA",C129:C146)+SUMIF(B129:B146,"REBOQUE",C129:C146)+SUMIF(B129:B146,"GUINDAUTO",C129:C146)</f>
        <v>11</v>
      </c>
      <c r="D151" s="322"/>
      <c r="E151" s="322"/>
      <c r="F151" s="322"/>
      <c r="G151" s="598">
        <f>8.87*2</f>
        <v>17.739999999999998</v>
      </c>
      <c r="H151" s="318">
        <f>C151*G151</f>
        <v>195.14</v>
      </c>
    </row>
    <row r="152" spans="1:8">
      <c r="A152" s="323"/>
      <c r="B152" s="316"/>
      <c r="C152" s="321"/>
      <c r="D152" s="322"/>
      <c r="E152" s="322"/>
      <c r="F152" s="322"/>
      <c r="G152" s="318"/>
      <c r="H152" s="319"/>
    </row>
    <row r="153" spans="1:8">
      <c r="A153" s="1979" t="s">
        <v>1124</v>
      </c>
      <c r="B153" s="1980"/>
      <c r="C153" s="1980"/>
      <c r="D153" s="1980"/>
      <c r="E153" s="1980"/>
      <c r="F153" s="1980"/>
      <c r="G153" s="1981"/>
      <c r="H153" s="695">
        <f>SUM(H150:H152)</f>
        <v>461.23999999999995</v>
      </c>
    </row>
    <row r="154" spans="1:8" ht="15.75" thickBot="1">
      <c r="A154" s="1982" t="s">
        <v>1127</v>
      </c>
      <c r="B154" s="1983"/>
      <c r="C154" s="1983"/>
      <c r="D154" s="1983"/>
      <c r="E154" s="1983"/>
      <c r="F154" s="1983"/>
      <c r="G154" s="1983"/>
      <c r="H154" s="1984"/>
    </row>
    <row r="155" spans="1:8" ht="15.75" thickTop="1">
      <c r="A155" s="575" t="s">
        <v>643</v>
      </c>
      <c r="B155" s="583" t="s">
        <v>575</v>
      </c>
      <c r="C155" s="583" t="s">
        <v>577</v>
      </c>
      <c r="D155" s="583"/>
      <c r="E155" s="583"/>
      <c r="F155" s="583"/>
      <c r="G155" s="576" t="s">
        <v>1126</v>
      </c>
      <c r="H155" s="584" t="s">
        <v>1123</v>
      </c>
    </row>
    <row r="156" spans="1:8">
      <c r="A156" s="742"/>
      <c r="B156" s="743"/>
      <c r="C156" s="743"/>
      <c r="D156" s="743"/>
      <c r="E156" s="743"/>
      <c r="F156" s="743"/>
      <c r="G156" s="743"/>
      <c r="H156" s="744"/>
    </row>
    <row r="157" spans="1:8">
      <c r="A157" s="310"/>
      <c r="B157" s="316"/>
      <c r="C157" s="321"/>
      <c r="D157" s="322"/>
      <c r="E157" s="322"/>
      <c r="F157" s="322"/>
      <c r="G157" s="318"/>
      <c r="H157" s="319"/>
    </row>
    <row r="158" spans="1:8">
      <c r="A158" s="310"/>
      <c r="B158" s="316"/>
      <c r="C158" s="321"/>
      <c r="D158" s="322"/>
      <c r="E158" s="322"/>
      <c r="F158" s="322"/>
      <c r="G158" s="318"/>
      <c r="H158" s="319"/>
    </row>
    <row r="159" spans="1:8">
      <c r="A159" s="1979" t="s">
        <v>1124</v>
      </c>
      <c r="B159" s="1980"/>
      <c r="C159" s="1980"/>
      <c r="D159" s="1980"/>
      <c r="E159" s="1980"/>
      <c r="F159" s="1980"/>
      <c r="G159" s="1981"/>
      <c r="H159" s="695">
        <f>SUM(H156:H158)</f>
        <v>0</v>
      </c>
    </row>
    <row r="160" spans="1:8" ht="15.75" thickBot="1">
      <c r="A160" s="1982" t="s">
        <v>859</v>
      </c>
      <c r="B160" s="1983"/>
      <c r="C160" s="1983"/>
      <c r="D160" s="1983"/>
      <c r="E160" s="1983"/>
      <c r="F160" s="1983"/>
      <c r="G160" s="1983"/>
      <c r="H160" s="1984"/>
    </row>
    <row r="161" spans="1:8" ht="15.75" thickTop="1">
      <c r="A161" s="575" t="s">
        <v>643</v>
      </c>
      <c r="B161" s="576" t="s">
        <v>575</v>
      </c>
      <c r="C161" s="577" t="s">
        <v>577</v>
      </c>
      <c r="D161" s="577"/>
      <c r="E161" s="577"/>
      <c r="F161" s="577"/>
      <c r="G161" s="576" t="s">
        <v>1126</v>
      </c>
      <c r="H161" s="580" t="s">
        <v>1123</v>
      </c>
    </row>
    <row r="162" spans="1:8">
      <c r="A162" s="594"/>
      <c r="B162" s="595"/>
      <c r="C162" s="596"/>
      <c r="D162" s="597"/>
      <c r="E162" s="597"/>
      <c r="F162" s="597"/>
      <c r="G162" s="598"/>
      <c r="H162" s="694"/>
    </row>
    <row r="163" spans="1:8">
      <c r="A163" s="594"/>
      <c r="B163" s="595"/>
      <c r="C163" s="596"/>
      <c r="D163" s="597"/>
      <c r="E163" s="597"/>
      <c r="F163" s="597"/>
      <c r="G163" s="598"/>
      <c r="H163" s="694"/>
    </row>
    <row r="164" spans="1:8">
      <c r="A164" s="323"/>
      <c r="B164" s="316"/>
      <c r="C164" s="321"/>
      <c r="D164" s="322"/>
      <c r="E164" s="322"/>
      <c r="F164" s="322"/>
      <c r="G164" s="318"/>
      <c r="H164" s="319"/>
    </row>
    <row r="165" spans="1:8">
      <c r="A165" s="323"/>
      <c r="B165" s="316"/>
      <c r="C165" s="321"/>
      <c r="D165" s="322"/>
      <c r="E165" s="322"/>
      <c r="F165" s="322"/>
      <c r="G165" s="318"/>
      <c r="H165" s="319"/>
    </row>
    <row r="166" spans="1:8">
      <c r="A166" s="323"/>
      <c r="B166" s="316"/>
      <c r="C166" s="321"/>
      <c r="D166" s="322"/>
      <c r="E166" s="322"/>
      <c r="F166" s="322"/>
      <c r="G166" s="318"/>
      <c r="H166" s="319"/>
    </row>
    <row r="167" spans="1:8">
      <c r="A167" s="323"/>
      <c r="B167" s="316"/>
      <c r="C167" s="321"/>
      <c r="D167" s="322"/>
      <c r="E167" s="322"/>
      <c r="F167" s="322"/>
      <c r="G167" s="318"/>
      <c r="H167" s="319"/>
    </row>
    <row r="168" spans="1:8" ht="15.75" thickBot="1">
      <c r="A168" s="1998" t="s">
        <v>1124</v>
      </c>
      <c r="B168" s="1999"/>
      <c r="C168" s="1999"/>
      <c r="D168" s="1999"/>
      <c r="E168" s="1999"/>
      <c r="F168" s="1999"/>
      <c r="G168" s="1999"/>
      <c r="H168" s="696">
        <f>SUM(H162:H167)</f>
        <v>0</v>
      </c>
    </row>
    <row r="169" spans="1:8" ht="15.75" thickBot="1">
      <c r="A169" s="581" t="s">
        <v>1128</v>
      </c>
      <c r="B169" s="582">
        <v>1</v>
      </c>
      <c r="C169" s="2000" t="s">
        <v>1131</v>
      </c>
      <c r="D169" s="2000"/>
      <c r="E169" s="2000"/>
      <c r="F169" s="2000"/>
      <c r="G169" s="2001"/>
      <c r="H169" s="697">
        <f>H147+H153+H159+H168</f>
        <v>31276.336000000003</v>
      </c>
    </row>
    <row r="170" spans="1:8" ht="15.75" thickBot="1">
      <c r="A170" s="1994" t="s">
        <v>1132</v>
      </c>
      <c r="B170" s="1995"/>
      <c r="C170" s="1995"/>
      <c r="D170" s="1995"/>
      <c r="E170" s="1995"/>
      <c r="F170" s="1995"/>
      <c r="G170" s="1996"/>
      <c r="H170" s="698">
        <f>B169*H169</f>
        <v>31276.336000000003</v>
      </c>
    </row>
    <row r="171" spans="1:8">
      <c r="A171" s="745" t="s">
        <v>1044</v>
      </c>
      <c r="B171" s="746"/>
      <c r="C171" s="746"/>
      <c r="D171" s="746"/>
      <c r="E171" s="746"/>
      <c r="F171" s="746"/>
      <c r="G171" s="746"/>
      <c r="H171" s="747"/>
    </row>
    <row r="172" spans="1:8">
      <c r="A172" s="1997" t="s">
        <v>2129</v>
      </c>
      <c r="B172" s="1549"/>
      <c r="C172" s="1549"/>
      <c r="D172" s="1549"/>
      <c r="E172" s="1549"/>
      <c r="F172" s="1549"/>
      <c r="G172" s="1549"/>
      <c r="H172" s="1550"/>
    </row>
    <row r="173" spans="1:8">
      <c r="A173" s="1997"/>
      <c r="B173" s="1549"/>
      <c r="C173" s="1549"/>
      <c r="D173" s="1549"/>
      <c r="E173" s="1549"/>
      <c r="F173" s="1549"/>
      <c r="G173" s="1549"/>
      <c r="H173" s="1550"/>
    </row>
    <row r="174" spans="1:8">
      <c r="A174" s="1997" t="s">
        <v>2130</v>
      </c>
      <c r="B174" s="1549"/>
      <c r="C174" s="1549"/>
      <c r="D174" s="1549"/>
      <c r="E174" s="1549"/>
      <c r="F174" s="1549"/>
      <c r="G174" s="1549"/>
      <c r="H174" s="1550"/>
    </row>
    <row r="175" spans="1:8">
      <c r="A175" s="1997" t="s">
        <v>2131</v>
      </c>
      <c r="B175" s="1549"/>
      <c r="C175" s="1549"/>
      <c r="D175" s="1549"/>
      <c r="E175" s="1549"/>
      <c r="F175" s="1549"/>
      <c r="G175" s="1549"/>
      <c r="H175" s="1550"/>
    </row>
    <row r="176" spans="1:8">
      <c r="A176" s="1997" t="s">
        <v>2132</v>
      </c>
      <c r="B176" s="1549"/>
      <c r="C176" s="1549"/>
      <c r="D176" s="1549"/>
      <c r="E176" s="1549"/>
      <c r="F176" s="1549"/>
      <c r="G176" s="1549"/>
      <c r="H176" s="1550"/>
    </row>
    <row r="177" spans="1:8" ht="15.75" thickBot="1">
      <c r="A177" s="1496" t="s">
        <v>2216</v>
      </c>
      <c r="B177" s="1660"/>
      <c r="C177" s="1660"/>
      <c r="D177" s="1660"/>
      <c r="E177" s="1660"/>
      <c r="F177" s="1660"/>
      <c r="G177" s="1660"/>
      <c r="H177" s="1497"/>
    </row>
    <row r="179" spans="1:8" ht="15.75" thickBot="1"/>
    <row r="180" spans="1:8">
      <c r="A180" s="1991" t="s">
        <v>2092</v>
      </c>
      <c r="B180" s="1992"/>
      <c r="C180" s="1992"/>
      <c r="D180" s="1992"/>
      <c r="E180" s="1992"/>
      <c r="F180" s="1992"/>
      <c r="G180" s="1992"/>
      <c r="H180" s="1993"/>
    </row>
    <row r="181" spans="1:8" ht="15.75" thickBot="1">
      <c r="A181" s="1971" t="s">
        <v>2137</v>
      </c>
      <c r="B181" s="1972"/>
      <c r="C181" s="1972"/>
      <c r="D181" s="1972"/>
      <c r="E181" s="1972"/>
      <c r="F181" s="1972"/>
      <c r="G181" s="1972"/>
      <c r="H181" s="1973"/>
    </row>
    <row r="182" spans="1:8" ht="16.5" thickTop="1" thickBot="1">
      <c r="A182" s="1974" t="s">
        <v>2138</v>
      </c>
      <c r="B182" s="1975"/>
      <c r="C182" s="690">
        <v>553</v>
      </c>
      <c r="D182" s="1974" t="s">
        <v>2117</v>
      </c>
      <c r="E182" s="1975"/>
      <c r="F182" s="1975"/>
      <c r="G182" s="691">
        <v>60</v>
      </c>
      <c r="H182" s="693"/>
    </row>
    <row r="183" spans="1:8" ht="15.75" thickBot="1">
      <c r="A183" s="1976" t="s">
        <v>1122</v>
      </c>
      <c r="B183" s="1977"/>
      <c r="C183" s="1977"/>
      <c r="D183" s="1977"/>
      <c r="E183" s="1977"/>
      <c r="F183" s="1977"/>
      <c r="G183" s="1977"/>
      <c r="H183" s="1978"/>
    </row>
    <row r="184" spans="1:8" ht="26.25" thickTop="1">
      <c r="A184" s="575" t="s">
        <v>643</v>
      </c>
      <c r="B184" s="576" t="s">
        <v>2084</v>
      </c>
      <c r="C184" s="578" t="s">
        <v>2091</v>
      </c>
      <c r="D184" s="578" t="s">
        <v>2082</v>
      </c>
      <c r="E184" s="578" t="s">
        <v>2083</v>
      </c>
      <c r="F184" s="579" t="s">
        <v>2089</v>
      </c>
      <c r="G184" s="579" t="s">
        <v>2090</v>
      </c>
      <c r="H184" s="580" t="s">
        <v>2087</v>
      </c>
    </row>
    <row r="185" spans="1:8">
      <c r="A185" s="738" t="s">
        <v>2118</v>
      </c>
      <c r="B185" s="316" t="s">
        <v>2086</v>
      </c>
      <c r="C185" s="318">
        <v>2</v>
      </c>
      <c r="D185" s="320">
        <v>1</v>
      </c>
      <c r="E185" s="318">
        <v>1</v>
      </c>
      <c r="F185" s="318">
        <f>$C$182</f>
        <v>553</v>
      </c>
      <c r="G185" s="318">
        <v>181.7516</v>
      </c>
      <c r="H185" s="319">
        <f t="shared" ref="H185:H191" si="13">C185*(((F185*E185*D185)/$G$12)*G185)</f>
        <v>3350.2878266666667</v>
      </c>
    </row>
    <row r="186" spans="1:8">
      <c r="A186" s="739" t="s">
        <v>2119</v>
      </c>
      <c r="B186" s="316" t="s">
        <v>2086</v>
      </c>
      <c r="C186" s="318">
        <v>1</v>
      </c>
      <c r="D186" s="320">
        <v>1</v>
      </c>
      <c r="E186" s="318">
        <v>1</v>
      </c>
      <c r="F186" s="318">
        <f>$C$182</f>
        <v>553</v>
      </c>
      <c r="G186" s="318">
        <v>180.2526</v>
      </c>
      <c r="H186" s="319">
        <f t="shared" si="13"/>
        <v>1661.3281300000001</v>
      </c>
    </row>
    <row r="187" spans="1:8">
      <c r="A187" s="739" t="s">
        <v>2120</v>
      </c>
      <c r="B187" s="316" t="s">
        <v>2086</v>
      </c>
      <c r="C187" s="318">
        <v>1</v>
      </c>
      <c r="D187" s="320">
        <v>1</v>
      </c>
      <c r="E187" s="318">
        <v>1</v>
      </c>
      <c r="F187" s="318">
        <f t="shared" ref="F187:F199" si="14">$C$182</f>
        <v>553</v>
      </c>
      <c r="G187" s="318">
        <v>145.00190000000001</v>
      </c>
      <c r="H187" s="319">
        <f t="shared" si="13"/>
        <v>1336.4341783333334</v>
      </c>
    </row>
    <row r="188" spans="1:8">
      <c r="A188" s="739" t="s">
        <v>2118</v>
      </c>
      <c r="B188" s="316" t="s">
        <v>2086</v>
      </c>
      <c r="C188" s="318">
        <v>1</v>
      </c>
      <c r="D188" s="320">
        <v>1</v>
      </c>
      <c r="E188" s="318">
        <v>1</v>
      </c>
      <c r="F188" s="318">
        <f t="shared" si="14"/>
        <v>553</v>
      </c>
      <c r="G188" s="318">
        <v>181.7516</v>
      </c>
      <c r="H188" s="319">
        <f t="shared" si="13"/>
        <v>1675.1439133333333</v>
      </c>
    </row>
    <row r="189" spans="1:8">
      <c r="A189" s="739" t="s">
        <v>2122</v>
      </c>
      <c r="B189" s="316" t="s">
        <v>2086</v>
      </c>
      <c r="C189" s="318">
        <v>1</v>
      </c>
      <c r="D189" s="320">
        <v>1</v>
      </c>
      <c r="E189" s="318">
        <v>1</v>
      </c>
      <c r="F189" s="318">
        <f t="shared" si="14"/>
        <v>553</v>
      </c>
      <c r="G189" s="318">
        <v>174.9496</v>
      </c>
      <c r="H189" s="319">
        <f t="shared" si="13"/>
        <v>1612.4521466666667</v>
      </c>
    </row>
    <row r="190" spans="1:8">
      <c r="A190" s="739" t="s">
        <v>2123</v>
      </c>
      <c r="B190" s="316" t="s">
        <v>2086</v>
      </c>
      <c r="C190" s="318">
        <v>1</v>
      </c>
      <c r="D190" s="320">
        <v>1</v>
      </c>
      <c r="E190" s="318">
        <v>1</v>
      </c>
      <c r="F190" s="318">
        <f t="shared" si="14"/>
        <v>553</v>
      </c>
      <c r="G190" s="318">
        <v>145.44280000000001</v>
      </c>
      <c r="H190" s="319">
        <f t="shared" si="13"/>
        <v>1340.4978066666667</v>
      </c>
    </row>
    <row r="191" spans="1:8">
      <c r="A191" s="739" t="s">
        <v>2124</v>
      </c>
      <c r="B191" s="316" t="s">
        <v>2086</v>
      </c>
      <c r="C191" s="318">
        <v>5</v>
      </c>
      <c r="D191" s="320">
        <v>1</v>
      </c>
      <c r="E191" s="318">
        <v>1</v>
      </c>
      <c r="F191" s="318">
        <f t="shared" si="14"/>
        <v>553</v>
      </c>
      <c r="G191" s="318">
        <v>17.2943</v>
      </c>
      <c r="H191" s="319">
        <f t="shared" si="13"/>
        <v>796.97899166666673</v>
      </c>
    </row>
    <row r="192" spans="1:8" ht="25.5">
      <c r="A192" s="740" t="s">
        <v>1431</v>
      </c>
      <c r="B192" s="316" t="s">
        <v>2085</v>
      </c>
      <c r="C192" s="318">
        <v>1</v>
      </c>
      <c r="D192" s="320">
        <v>1</v>
      </c>
      <c r="E192" s="318">
        <v>2</v>
      </c>
      <c r="F192" s="318">
        <f t="shared" si="14"/>
        <v>553</v>
      </c>
      <c r="G192" s="318">
        <v>249.91</v>
      </c>
      <c r="H192" s="319">
        <f t="shared" ref="H192" si="15">C192*(((F192*E192*D192)/$G$12)*G192)</f>
        <v>4606.6743333333334</v>
      </c>
    </row>
    <row r="193" spans="1:8" ht="25.5">
      <c r="A193" s="740" t="s">
        <v>1441</v>
      </c>
      <c r="B193" s="316" t="s">
        <v>2085</v>
      </c>
      <c r="C193" s="318">
        <v>1</v>
      </c>
      <c r="D193" s="320">
        <v>1</v>
      </c>
      <c r="E193" s="318">
        <v>2</v>
      </c>
      <c r="F193" s="318">
        <f t="shared" si="14"/>
        <v>553</v>
      </c>
      <c r="G193" s="318">
        <v>249.91</v>
      </c>
      <c r="H193" s="319">
        <f t="shared" ref="H193:H196" si="16">C193*(((F193*E193*D193)/$G$12)*G193)</f>
        <v>4606.6743333333334</v>
      </c>
    </row>
    <row r="194" spans="1:8" ht="25.5">
      <c r="A194" s="740" t="s">
        <v>2208</v>
      </c>
      <c r="B194" s="595" t="s">
        <v>2125</v>
      </c>
      <c r="C194" s="598">
        <v>1</v>
      </c>
      <c r="D194" s="598">
        <v>1</v>
      </c>
      <c r="E194" s="598">
        <v>2</v>
      </c>
      <c r="F194" s="318">
        <f t="shared" si="14"/>
        <v>553</v>
      </c>
      <c r="G194" s="598">
        <v>174.9496</v>
      </c>
      <c r="H194" s="694">
        <f t="shared" si="16"/>
        <v>3224.9042933333335</v>
      </c>
    </row>
    <row r="195" spans="1:8" ht="25.5">
      <c r="A195" s="740" t="s">
        <v>2209</v>
      </c>
      <c r="B195" s="595" t="s">
        <v>2125</v>
      </c>
      <c r="C195" s="598">
        <v>1</v>
      </c>
      <c r="D195" s="598">
        <v>1</v>
      </c>
      <c r="E195" s="598">
        <v>2</v>
      </c>
      <c r="F195" s="318">
        <f t="shared" si="14"/>
        <v>553</v>
      </c>
      <c r="G195" s="598">
        <v>174.9496</v>
      </c>
      <c r="H195" s="694">
        <f t="shared" si="16"/>
        <v>3224.9042933333335</v>
      </c>
    </row>
    <row r="196" spans="1:8" ht="25.5">
      <c r="A196" s="740" t="s">
        <v>2210</v>
      </c>
      <c r="B196" s="595" t="s">
        <v>2125</v>
      </c>
      <c r="C196" s="598">
        <v>1</v>
      </c>
      <c r="D196" s="598">
        <v>1</v>
      </c>
      <c r="E196" s="598">
        <v>2</v>
      </c>
      <c r="F196" s="318">
        <f t="shared" si="14"/>
        <v>553</v>
      </c>
      <c r="G196" s="598">
        <v>174.9496</v>
      </c>
      <c r="H196" s="694">
        <f t="shared" si="16"/>
        <v>3224.9042933333335</v>
      </c>
    </row>
    <row r="197" spans="1:8" ht="25.5">
      <c r="A197" s="740" t="s">
        <v>2214</v>
      </c>
      <c r="B197" s="595" t="s">
        <v>2125</v>
      </c>
      <c r="C197" s="598">
        <v>2</v>
      </c>
      <c r="D197" s="598">
        <v>1</v>
      </c>
      <c r="E197" s="598">
        <v>2</v>
      </c>
      <c r="F197" s="318">
        <f t="shared" si="14"/>
        <v>553</v>
      </c>
      <c r="G197" s="598">
        <v>174.9496</v>
      </c>
      <c r="H197" s="694">
        <f t="shared" ref="H197:H198" si="17">C197*(((F197*E197*D197)/$G$12)*G197)</f>
        <v>6449.808586666667</v>
      </c>
    </row>
    <row r="198" spans="1:8" ht="25.5">
      <c r="A198" s="740" t="s">
        <v>1453</v>
      </c>
      <c r="B198" s="316" t="s">
        <v>2085</v>
      </c>
      <c r="C198" s="318">
        <v>1</v>
      </c>
      <c r="D198" s="320">
        <v>1</v>
      </c>
      <c r="E198" s="318">
        <v>2</v>
      </c>
      <c r="F198" s="318">
        <f t="shared" si="14"/>
        <v>553</v>
      </c>
      <c r="G198" s="318">
        <v>249.91</v>
      </c>
      <c r="H198" s="319">
        <f t="shared" si="17"/>
        <v>4606.6743333333334</v>
      </c>
    </row>
    <row r="199" spans="1:8" ht="63.75">
      <c r="A199" s="739" t="s">
        <v>2126</v>
      </c>
      <c r="B199" s="316" t="s">
        <v>2086</v>
      </c>
      <c r="C199" s="318">
        <f>C191</f>
        <v>5</v>
      </c>
      <c r="D199" s="320">
        <v>1</v>
      </c>
      <c r="E199" s="318">
        <v>1</v>
      </c>
      <c r="F199" s="318">
        <f t="shared" si="14"/>
        <v>553</v>
      </c>
      <c r="G199" s="318">
        <v>17.2943</v>
      </c>
      <c r="H199" s="319">
        <f>C199*(((F199*E199*D199)/$G$12)*G199)</f>
        <v>796.97899166666673</v>
      </c>
    </row>
    <row r="200" spans="1:8">
      <c r="A200" s="1979" t="s">
        <v>2088</v>
      </c>
      <c r="B200" s="1980"/>
      <c r="C200" s="1980"/>
      <c r="D200" s="1980"/>
      <c r="E200" s="1980"/>
      <c r="F200" s="1980"/>
      <c r="G200" s="1981"/>
      <c r="H200" s="695">
        <f>SUM(H185:H199)</f>
        <v>42514.646451666667</v>
      </c>
    </row>
    <row r="201" spans="1:8" ht="15.75" thickBot="1">
      <c r="A201" s="1982" t="s">
        <v>1125</v>
      </c>
      <c r="B201" s="1983"/>
      <c r="C201" s="1983"/>
      <c r="D201" s="1983"/>
      <c r="E201" s="1983"/>
      <c r="F201" s="1983"/>
      <c r="G201" s="1983"/>
      <c r="H201" s="1984"/>
    </row>
    <row r="202" spans="1:8" ht="15.75" thickTop="1">
      <c r="A202" s="575" t="s">
        <v>643</v>
      </c>
      <c r="B202" s="576" t="s">
        <v>575</v>
      </c>
      <c r="C202" s="577" t="s">
        <v>577</v>
      </c>
      <c r="D202" s="577"/>
      <c r="E202" s="577"/>
      <c r="F202" s="577"/>
      <c r="G202" s="576" t="s">
        <v>1126</v>
      </c>
      <c r="H202" s="580" t="s">
        <v>1123</v>
      </c>
    </row>
    <row r="203" spans="1:8">
      <c r="A203" s="692" t="s">
        <v>2127</v>
      </c>
      <c r="B203" s="317" t="s">
        <v>9</v>
      </c>
      <c r="C203" s="741">
        <f>SUMIF(B185:B199,"RODANDO",C185:C199)</f>
        <v>17</v>
      </c>
      <c r="D203" s="322"/>
      <c r="E203" s="322"/>
      <c r="F203" s="322"/>
      <c r="G203" s="598">
        <f>8.87*2</f>
        <v>17.739999999999998</v>
      </c>
      <c r="H203" s="318">
        <f>C203*G203</f>
        <v>301.58</v>
      </c>
    </row>
    <row r="204" spans="1:8">
      <c r="A204" s="692" t="s">
        <v>2128</v>
      </c>
      <c r="B204" s="317" t="s">
        <v>9</v>
      </c>
      <c r="C204" s="741">
        <f>SUMIF(B185:B199,"CARRETA",C185:C199)+SUMIF(B185:B199,"REBOQUE",C185:C199)+SUMIF(B185:B199,"GUINDAUTO",C185:C199)</f>
        <v>8</v>
      </c>
      <c r="D204" s="322"/>
      <c r="E204" s="322"/>
      <c r="F204" s="322"/>
      <c r="G204" s="598">
        <f>8.87*2</f>
        <v>17.739999999999998</v>
      </c>
      <c r="H204" s="318">
        <f>C204*G204</f>
        <v>141.91999999999999</v>
      </c>
    </row>
    <row r="205" spans="1:8">
      <c r="A205" s="323"/>
      <c r="B205" s="316"/>
      <c r="C205" s="321"/>
      <c r="D205" s="322"/>
      <c r="E205" s="322"/>
      <c r="F205" s="322"/>
      <c r="G205" s="318"/>
      <c r="H205" s="319"/>
    </row>
    <row r="206" spans="1:8">
      <c r="A206" s="1979" t="s">
        <v>1124</v>
      </c>
      <c r="B206" s="1980"/>
      <c r="C206" s="1980"/>
      <c r="D206" s="1980"/>
      <c r="E206" s="1980"/>
      <c r="F206" s="1980"/>
      <c r="G206" s="1981"/>
      <c r="H206" s="695">
        <f>SUM(H203:H205)</f>
        <v>443.5</v>
      </c>
    </row>
    <row r="207" spans="1:8" ht="15.75" thickBot="1">
      <c r="A207" s="1982" t="s">
        <v>1127</v>
      </c>
      <c r="B207" s="1983"/>
      <c r="C207" s="1983"/>
      <c r="D207" s="1983"/>
      <c r="E207" s="1983"/>
      <c r="F207" s="1983"/>
      <c r="G207" s="1983"/>
      <c r="H207" s="1984"/>
    </row>
    <row r="208" spans="1:8" ht="15.75" thickTop="1">
      <c r="A208" s="575" t="s">
        <v>643</v>
      </c>
      <c r="B208" s="583" t="s">
        <v>575</v>
      </c>
      <c r="C208" s="583" t="s">
        <v>577</v>
      </c>
      <c r="D208" s="583"/>
      <c r="E208" s="583"/>
      <c r="F208" s="583"/>
      <c r="G208" s="576" t="s">
        <v>1126</v>
      </c>
      <c r="H208" s="584" t="s">
        <v>1123</v>
      </c>
    </row>
    <row r="209" spans="1:8">
      <c r="A209" s="742"/>
      <c r="B209" s="743"/>
      <c r="C209" s="743"/>
      <c r="D209" s="743"/>
      <c r="E209" s="743"/>
      <c r="F209" s="743"/>
      <c r="G209" s="743"/>
      <c r="H209" s="744"/>
    </row>
    <row r="210" spans="1:8">
      <c r="A210" s="310"/>
      <c r="B210" s="316"/>
      <c r="C210" s="321"/>
      <c r="D210" s="322"/>
      <c r="E210" s="322"/>
      <c r="F210" s="322"/>
      <c r="G210" s="318"/>
      <c r="H210" s="319"/>
    </row>
    <row r="211" spans="1:8">
      <c r="A211" s="310"/>
      <c r="B211" s="316"/>
      <c r="C211" s="321"/>
      <c r="D211" s="322"/>
      <c r="E211" s="322"/>
      <c r="F211" s="322"/>
      <c r="G211" s="318"/>
      <c r="H211" s="319"/>
    </row>
    <row r="212" spans="1:8">
      <c r="A212" s="1979" t="s">
        <v>1124</v>
      </c>
      <c r="B212" s="1980"/>
      <c r="C212" s="1980"/>
      <c r="D212" s="1980"/>
      <c r="E212" s="1980"/>
      <c r="F212" s="1980"/>
      <c r="G212" s="1981"/>
      <c r="H212" s="695">
        <f>SUM(H209:H211)</f>
        <v>0</v>
      </c>
    </row>
    <row r="213" spans="1:8" ht="15.75" thickBot="1">
      <c r="A213" s="1982" t="s">
        <v>859</v>
      </c>
      <c r="B213" s="1983"/>
      <c r="C213" s="1983"/>
      <c r="D213" s="1983"/>
      <c r="E213" s="1983"/>
      <c r="F213" s="1983"/>
      <c r="G213" s="1983"/>
      <c r="H213" s="1984"/>
    </row>
    <row r="214" spans="1:8" ht="15.75" thickTop="1">
      <c r="A214" s="575" t="s">
        <v>643</v>
      </c>
      <c r="B214" s="576" t="s">
        <v>575</v>
      </c>
      <c r="C214" s="577" t="s">
        <v>577</v>
      </c>
      <c r="D214" s="577"/>
      <c r="E214" s="577"/>
      <c r="F214" s="577"/>
      <c r="G214" s="576" t="s">
        <v>1126</v>
      </c>
      <c r="H214" s="580" t="s">
        <v>1123</v>
      </c>
    </row>
    <row r="215" spans="1:8">
      <c r="A215" s="594"/>
      <c r="B215" s="595"/>
      <c r="C215" s="596"/>
      <c r="D215" s="597"/>
      <c r="E215" s="597"/>
      <c r="F215" s="597"/>
      <c r="G215" s="598"/>
      <c r="H215" s="694"/>
    </row>
    <row r="216" spans="1:8">
      <c r="A216" s="594"/>
      <c r="B216" s="595"/>
      <c r="C216" s="596"/>
      <c r="D216" s="597"/>
      <c r="E216" s="597"/>
      <c r="F216" s="597"/>
      <c r="G216" s="598"/>
      <c r="H216" s="694"/>
    </row>
    <row r="217" spans="1:8">
      <c r="A217" s="323"/>
      <c r="B217" s="316"/>
      <c r="C217" s="321"/>
      <c r="D217" s="322"/>
      <c r="E217" s="322"/>
      <c r="F217" s="322"/>
      <c r="G217" s="318"/>
      <c r="H217" s="319"/>
    </row>
    <row r="218" spans="1:8">
      <c r="A218" s="323"/>
      <c r="B218" s="316"/>
      <c r="C218" s="321"/>
      <c r="D218" s="322"/>
      <c r="E218" s="322"/>
      <c r="F218" s="322"/>
      <c r="G218" s="318"/>
      <c r="H218" s="319"/>
    </row>
    <row r="219" spans="1:8">
      <c r="A219" s="323"/>
      <c r="B219" s="316"/>
      <c r="C219" s="321"/>
      <c r="D219" s="322"/>
      <c r="E219" s="322"/>
      <c r="F219" s="322"/>
      <c r="G219" s="318"/>
      <c r="H219" s="319"/>
    </row>
    <row r="220" spans="1:8">
      <c r="A220" s="323"/>
      <c r="B220" s="316"/>
      <c r="C220" s="321"/>
      <c r="D220" s="322"/>
      <c r="E220" s="322"/>
      <c r="F220" s="322"/>
      <c r="G220" s="318"/>
      <c r="H220" s="319"/>
    </row>
    <row r="221" spans="1:8" ht="15.75" thickBot="1">
      <c r="A221" s="1998" t="s">
        <v>1124</v>
      </c>
      <c r="B221" s="1999"/>
      <c r="C221" s="1999"/>
      <c r="D221" s="1999"/>
      <c r="E221" s="1999"/>
      <c r="F221" s="1999"/>
      <c r="G221" s="1999"/>
      <c r="H221" s="696">
        <f>SUM(H215:H220)</f>
        <v>0</v>
      </c>
    </row>
    <row r="222" spans="1:8" ht="15.75" thickBot="1">
      <c r="A222" s="581" t="s">
        <v>1128</v>
      </c>
      <c r="B222" s="582">
        <v>1</v>
      </c>
      <c r="C222" s="2000" t="s">
        <v>1131</v>
      </c>
      <c r="D222" s="2000"/>
      <c r="E222" s="2000"/>
      <c r="F222" s="2000"/>
      <c r="G222" s="2001"/>
      <c r="H222" s="697">
        <f>H200+H206+H212+H221</f>
        <v>42958.146451666667</v>
      </c>
    </row>
    <row r="223" spans="1:8" ht="15.75" thickBot="1">
      <c r="A223" s="1994" t="s">
        <v>1132</v>
      </c>
      <c r="B223" s="1995"/>
      <c r="C223" s="1995"/>
      <c r="D223" s="1995"/>
      <c r="E223" s="1995"/>
      <c r="F223" s="1995"/>
      <c r="G223" s="1996"/>
      <c r="H223" s="698">
        <f>B222*H222</f>
        <v>42958.146451666667</v>
      </c>
    </row>
    <row r="224" spans="1:8">
      <c r="A224" s="745" t="s">
        <v>1044</v>
      </c>
      <c r="B224" s="746"/>
      <c r="C224" s="746"/>
      <c r="D224" s="746"/>
      <c r="E224" s="746"/>
      <c r="F224" s="746"/>
      <c r="G224" s="746"/>
      <c r="H224" s="747"/>
    </row>
    <row r="225" spans="1:8">
      <c r="A225" s="1997" t="s">
        <v>2129</v>
      </c>
      <c r="B225" s="1549"/>
      <c r="C225" s="1549"/>
      <c r="D225" s="1549"/>
      <c r="E225" s="1549"/>
      <c r="F225" s="1549"/>
      <c r="G225" s="1549"/>
      <c r="H225" s="1550"/>
    </row>
    <row r="226" spans="1:8">
      <c r="A226" s="1997"/>
      <c r="B226" s="1549"/>
      <c r="C226" s="1549"/>
      <c r="D226" s="1549"/>
      <c r="E226" s="1549"/>
      <c r="F226" s="1549"/>
      <c r="G226" s="1549"/>
      <c r="H226" s="1550"/>
    </row>
    <row r="227" spans="1:8">
      <c r="A227" s="1997" t="s">
        <v>2130</v>
      </c>
      <c r="B227" s="1549"/>
      <c r="C227" s="1549"/>
      <c r="D227" s="1549"/>
      <c r="E227" s="1549"/>
      <c r="F227" s="1549"/>
      <c r="G227" s="1549"/>
      <c r="H227" s="1550"/>
    </row>
    <row r="228" spans="1:8">
      <c r="A228" s="1997" t="s">
        <v>2131</v>
      </c>
      <c r="B228" s="1549"/>
      <c r="C228" s="1549"/>
      <c r="D228" s="1549"/>
      <c r="E228" s="1549"/>
      <c r="F228" s="1549"/>
      <c r="G228" s="1549"/>
      <c r="H228" s="1550"/>
    </row>
    <row r="229" spans="1:8">
      <c r="A229" s="1997" t="s">
        <v>2132</v>
      </c>
      <c r="B229" s="1549"/>
      <c r="C229" s="1549"/>
      <c r="D229" s="1549"/>
      <c r="E229" s="1549"/>
      <c r="F229" s="1549"/>
      <c r="G229" s="1549"/>
      <c r="H229" s="1550"/>
    </row>
    <row r="230" spans="1:8" ht="15.75" thickBot="1">
      <c r="A230" s="1496" t="s">
        <v>2216</v>
      </c>
      <c r="B230" s="1660"/>
      <c r="C230" s="1660"/>
      <c r="D230" s="1660"/>
      <c r="E230" s="1660"/>
      <c r="F230" s="1660"/>
      <c r="G230" s="1660"/>
      <c r="H230" s="1497"/>
    </row>
    <row r="232" spans="1:8" ht="15.75" thickBot="1"/>
    <row r="233" spans="1:8">
      <c r="A233" s="1991" t="s">
        <v>2092</v>
      </c>
      <c r="B233" s="1992"/>
      <c r="C233" s="1992"/>
      <c r="D233" s="1992"/>
      <c r="E233" s="1992"/>
      <c r="F233" s="1992"/>
      <c r="G233" s="1992"/>
      <c r="H233" s="1993"/>
    </row>
    <row r="234" spans="1:8" ht="15.75" thickBot="1">
      <c r="A234" s="1971" t="s">
        <v>2139</v>
      </c>
      <c r="B234" s="1972"/>
      <c r="C234" s="1972"/>
      <c r="D234" s="1972"/>
      <c r="E234" s="1972"/>
      <c r="F234" s="1972"/>
      <c r="G234" s="1972"/>
      <c r="H234" s="1973"/>
    </row>
    <row r="235" spans="1:8" ht="16.5" thickTop="1" thickBot="1">
      <c r="A235" s="1974" t="s">
        <v>2140</v>
      </c>
      <c r="B235" s="1975"/>
      <c r="C235" s="690">
        <v>526</v>
      </c>
      <c r="D235" s="1974" t="s">
        <v>2117</v>
      </c>
      <c r="E235" s="1975"/>
      <c r="F235" s="1975"/>
      <c r="G235" s="691">
        <v>60</v>
      </c>
      <c r="H235" s="693"/>
    </row>
    <row r="236" spans="1:8" ht="15.75" thickBot="1">
      <c r="A236" s="1976" t="s">
        <v>1122</v>
      </c>
      <c r="B236" s="1977"/>
      <c r="C236" s="1977"/>
      <c r="D236" s="1977"/>
      <c r="E236" s="1977"/>
      <c r="F236" s="1977"/>
      <c r="G236" s="1977"/>
      <c r="H236" s="1978"/>
    </row>
    <row r="237" spans="1:8" ht="26.25" thickTop="1">
      <c r="A237" s="575" t="s">
        <v>643</v>
      </c>
      <c r="B237" s="576" t="s">
        <v>2084</v>
      </c>
      <c r="C237" s="578" t="s">
        <v>2091</v>
      </c>
      <c r="D237" s="578" t="s">
        <v>2082</v>
      </c>
      <c r="E237" s="578" t="s">
        <v>2083</v>
      </c>
      <c r="F237" s="579" t="s">
        <v>2089</v>
      </c>
      <c r="G237" s="579" t="s">
        <v>2090</v>
      </c>
      <c r="H237" s="580" t="s">
        <v>2087</v>
      </c>
    </row>
    <row r="238" spans="1:8">
      <c r="A238" s="738" t="s">
        <v>2118</v>
      </c>
      <c r="B238" s="316" t="s">
        <v>2086</v>
      </c>
      <c r="C238" s="318">
        <v>2</v>
      </c>
      <c r="D238" s="320">
        <v>1</v>
      </c>
      <c r="E238" s="318">
        <v>1</v>
      </c>
      <c r="F238" s="318">
        <f>$C$235</f>
        <v>526</v>
      </c>
      <c r="G238" s="318">
        <v>181.7516</v>
      </c>
      <c r="H238" s="319">
        <f t="shared" ref="H238:H244" si="18">C238*(((F238*E238*D238)/$G$12)*G238)</f>
        <v>3186.7113866666668</v>
      </c>
    </row>
    <row r="239" spans="1:8">
      <c r="A239" s="739" t="s">
        <v>2119</v>
      </c>
      <c r="B239" s="316" t="s">
        <v>2086</v>
      </c>
      <c r="C239" s="318">
        <v>1</v>
      </c>
      <c r="D239" s="320">
        <v>1</v>
      </c>
      <c r="E239" s="318">
        <v>1</v>
      </c>
      <c r="F239" s="318">
        <f>$C$235</f>
        <v>526</v>
      </c>
      <c r="G239" s="318">
        <v>180.2526</v>
      </c>
      <c r="H239" s="319">
        <f t="shared" si="18"/>
        <v>1580.2144600000001</v>
      </c>
    </row>
    <row r="240" spans="1:8">
      <c r="A240" s="739" t="s">
        <v>2120</v>
      </c>
      <c r="B240" s="316" t="s">
        <v>2086</v>
      </c>
      <c r="C240" s="318">
        <v>1</v>
      </c>
      <c r="D240" s="320">
        <v>1</v>
      </c>
      <c r="E240" s="318">
        <v>1</v>
      </c>
      <c r="F240" s="318">
        <f t="shared" ref="F240:F264" si="19">$C$235</f>
        <v>526</v>
      </c>
      <c r="G240" s="318">
        <v>145.00190000000001</v>
      </c>
      <c r="H240" s="319">
        <f t="shared" si="18"/>
        <v>1271.1833233333334</v>
      </c>
    </row>
    <row r="241" spans="1:8">
      <c r="A241" s="739" t="s">
        <v>2118</v>
      </c>
      <c r="B241" s="316" t="s">
        <v>2086</v>
      </c>
      <c r="C241" s="318">
        <v>1</v>
      </c>
      <c r="D241" s="320">
        <v>1</v>
      </c>
      <c r="E241" s="318">
        <v>1</v>
      </c>
      <c r="F241" s="318">
        <f t="shared" si="19"/>
        <v>526</v>
      </c>
      <c r="G241" s="318">
        <v>181.7516</v>
      </c>
      <c r="H241" s="319">
        <f t="shared" si="18"/>
        <v>1593.3556933333334</v>
      </c>
    </row>
    <row r="242" spans="1:8">
      <c r="A242" s="739" t="s">
        <v>2122</v>
      </c>
      <c r="B242" s="316" t="s">
        <v>2086</v>
      </c>
      <c r="C242" s="318">
        <v>1</v>
      </c>
      <c r="D242" s="320">
        <v>1</v>
      </c>
      <c r="E242" s="318">
        <v>1</v>
      </c>
      <c r="F242" s="318">
        <f t="shared" si="19"/>
        <v>526</v>
      </c>
      <c r="G242" s="318">
        <v>174.9496</v>
      </c>
      <c r="H242" s="319">
        <f t="shared" si="18"/>
        <v>1533.7248266666668</v>
      </c>
    </row>
    <row r="243" spans="1:8">
      <c r="A243" s="739" t="s">
        <v>2123</v>
      </c>
      <c r="B243" s="316" t="s">
        <v>2086</v>
      </c>
      <c r="C243" s="318">
        <v>1</v>
      </c>
      <c r="D243" s="320">
        <v>1</v>
      </c>
      <c r="E243" s="318">
        <v>1</v>
      </c>
      <c r="F243" s="318">
        <f t="shared" si="19"/>
        <v>526</v>
      </c>
      <c r="G243" s="318">
        <v>145.44280000000001</v>
      </c>
      <c r="H243" s="319">
        <f t="shared" si="18"/>
        <v>1275.0485466666669</v>
      </c>
    </row>
    <row r="244" spans="1:8">
      <c r="A244" s="739" t="s">
        <v>2124</v>
      </c>
      <c r="B244" s="316" t="s">
        <v>2086</v>
      </c>
      <c r="C244" s="318">
        <v>3</v>
      </c>
      <c r="D244" s="320">
        <v>1</v>
      </c>
      <c r="E244" s="318">
        <v>1</v>
      </c>
      <c r="F244" s="318">
        <f t="shared" si="19"/>
        <v>526</v>
      </c>
      <c r="G244" s="318">
        <v>17.2943</v>
      </c>
      <c r="H244" s="319">
        <f t="shared" si="18"/>
        <v>454.84009000000003</v>
      </c>
    </row>
    <row r="245" spans="1:8" ht="25.5">
      <c r="A245" s="740" t="s">
        <v>1431</v>
      </c>
      <c r="B245" s="316" t="s">
        <v>2085</v>
      </c>
      <c r="C245" s="318">
        <v>1</v>
      </c>
      <c r="D245" s="320">
        <v>1</v>
      </c>
      <c r="E245" s="318">
        <v>2</v>
      </c>
      <c r="F245" s="318">
        <f t="shared" si="19"/>
        <v>526</v>
      </c>
      <c r="G245" s="318">
        <v>249.91</v>
      </c>
      <c r="H245" s="319">
        <f t="shared" ref="H245:H246" si="20">C245*(((F245*E245*D245)/$G$12)*G245)</f>
        <v>4381.7553333333335</v>
      </c>
    </row>
    <row r="246" spans="1:8" ht="25.5">
      <c r="A246" s="739" t="s">
        <v>1439</v>
      </c>
      <c r="B246" s="316" t="s">
        <v>2085</v>
      </c>
      <c r="C246" s="318">
        <v>1</v>
      </c>
      <c r="D246" s="320">
        <v>1</v>
      </c>
      <c r="E246" s="318">
        <v>2</v>
      </c>
      <c r="F246" s="318">
        <f t="shared" si="19"/>
        <v>526</v>
      </c>
      <c r="G246" s="318">
        <v>249.91</v>
      </c>
      <c r="H246" s="319">
        <f t="shared" si="20"/>
        <v>4381.7553333333335</v>
      </c>
    </row>
    <row r="247" spans="1:8" ht="25.5">
      <c r="A247" s="740" t="s">
        <v>1441</v>
      </c>
      <c r="B247" s="316" t="s">
        <v>2085</v>
      </c>
      <c r="C247" s="318">
        <v>1</v>
      </c>
      <c r="D247" s="320">
        <v>1</v>
      </c>
      <c r="E247" s="318">
        <v>2</v>
      </c>
      <c r="F247" s="318">
        <f t="shared" si="19"/>
        <v>526</v>
      </c>
      <c r="G247" s="318">
        <v>249.91</v>
      </c>
      <c r="H247" s="319">
        <f t="shared" ref="H247:H250" si="21">C247*(((F247*E247*D247)/$G$12)*G247)</f>
        <v>4381.7553333333335</v>
      </c>
    </row>
    <row r="248" spans="1:8" ht="25.5">
      <c r="A248" s="740" t="s">
        <v>2208</v>
      </c>
      <c r="B248" s="595" t="s">
        <v>2125</v>
      </c>
      <c r="C248" s="598">
        <v>1</v>
      </c>
      <c r="D248" s="598">
        <v>1</v>
      </c>
      <c r="E248" s="598">
        <v>2</v>
      </c>
      <c r="F248" s="318">
        <f t="shared" si="19"/>
        <v>526</v>
      </c>
      <c r="G248" s="598">
        <v>174.9496</v>
      </c>
      <c r="H248" s="694">
        <f t="shared" si="21"/>
        <v>3067.4496533333336</v>
      </c>
    </row>
    <row r="249" spans="1:8" ht="25.5">
      <c r="A249" s="740" t="s">
        <v>2209</v>
      </c>
      <c r="B249" s="595" t="s">
        <v>2125</v>
      </c>
      <c r="C249" s="598">
        <v>1</v>
      </c>
      <c r="D249" s="598">
        <v>1</v>
      </c>
      <c r="E249" s="598">
        <v>2</v>
      </c>
      <c r="F249" s="318">
        <f t="shared" si="19"/>
        <v>526</v>
      </c>
      <c r="G249" s="598">
        <v>174.9496</v>
      </c>
      <c r="H249" s="694">
        <f t="shared" si="21"/>
        <v>3067.4496533333336</v>
      </c>
    </row>
    <row r="250" spans="1:8" ht="25.5">
      <c r="A250" s="740" t="s">
        <v>2210</v>
      </c>
      <c r="B250" s="595" t="s">
        <v>2125</v>
      </c>
      <c r="C250" s="598">
        <v>1</v>
      </c>
      <c r="D250" s="598">
        <v>1</v>
      </c>
      <c r="E250" s="598">
        <v>2</v>
      </c>
      <c r="F250" s="318">
        <f t="shared" si="19"/>
        <v>526</v>
      </c>
      <c r="G250" s="598">
        <v>174.9496</v>
      </c>
      <c r="H250" s="694">
        <f t="shared" si="21"/>
        <v>3067.4496533333336</v>
      </c>
    </row>
    <row r="251" spans="1:8" ht="25.5">
      <c r="A251" s="740" t="s">
        <v>2211</v>
      </c>
      <c r="B251" s="595" t="s">
        <v>2125</v>
      </c>
      <c r="C251" s="598">
        <v>1</v>
      </c>
      <c r="D251" s="598">
        <v>1</v>
      </c>
      <c r="E251" s="598">
        <v>2</v>
      </c>
      <c r="F251" s="318">
        <f t="shared" si="19"/>
        <v>526</v>
      </c>
      <c r="G251" s="598">
        <v>174.9496</v>
      </c>
      <c r="H251" s="694">
        <f>C251*(((F251*E251*D251)/$G$12)*G251)</f>
        <v>3067.4496533333336</v>
      </c>
    </row>
    <row r="252" spans="1:8" ht="25.5">
      <c r="A252" s="740" t="s">
        <v>2212</v>
      </c>
      <c r="B252" s="595" t="s">
        <v>2125</v>
      </c>
      <c r="C252" s="598">
        <v>1</v>
      </c>
      <c r="D252" s="598">
        <v>1</v>
      </c>
      <c r="E252" s="598">
        <v>2</v>
      </c>
      <c r="F252" s="318">
        <f t="shared" si="19"/>
        <v>526</v>
      </c>
      <c r="G252" s="598">
        <v>174.9496</v>
      </c>
      <c r="H252" s="694">
        <f t="shared" ref="H252:H259" si="22">C252*(((F252*E252*D252)/$G$12)*G252)</f>
        <v>3067.4496533333336</v>
      </c>
    </row>
    <row r="253" spans="1:8" ht="25.5">
      <c r="A253" s="740" t="s">
        <v>2213</v>
      </c>
      <c r="B253" s="595" t="s">
        <v>2125</v>
      </c>
      <c r="C253" s="598">
        <v>1</v>
      </c>
      <c r="D253" s="598">
        <v>1</v>
      </c>
      <c r="E253" s="598">
        <v>2</v>
      </c>
      <c r="F253" s="318">
        <f t="shared" si="19"/>
        <v>526</v>
      </c>
      <c r="G253" s="598">
        <v>174.9496</v>
      </c>
      <c r="H253" s="694">
        <f t="shared" si="22"/>
        <v>3067.4496533333336</v>
      </c>
    </row>
    <row r="254" spans="1:8" ht="25.5">
      <c r="A254" s="740" t="s">
        <v>2214</v>
      </c>
      <c r="B254" s="595" t="s">
        <v>2125</v>
      </c>
      <c r="C254" s="598">
        <v>2</v>
      </c>
      <c r="D254" s="598">
        <v>1</v>
      </c>
      <c r="E254" s="598">
        <v>2</v>
      </c>
      <c r="F254" s="318">
        <f t="shared" si="19"/>
        <v>526</v>
      </c>
      <c r="G254" s="598">
        <v>174.9496</v>
      </c>
      <c r="H254" s="694">
        <f t="shared" si="22"/>
        <v>6134.8993066666671</v>
      </c>
    </row>
    <row r="255" spans="1:8" ht="25.5">
      <c r="A255" s="739" t="s">
        <v>1459</v>
      </c>
      <c r="B255" s="316" t="s">
        <v>2085</v>
      </c>
      <c r="C255" s="318">
        <v>2</v>
      </c>
      <c r="D255" s="320">
        <v>1</v>
      </c>
      <c r="E255" s="318">
        <v>2</v>
      </c>
      <c r="F255" s="318">
        <f t="shared" si="19"/>
        <v>526</v>
      </c>
      <c r="G255" s="318">
        <v>249.91</v>
      </c>
      <c r="H255" s="319">
        <f t="shared" si="22"/>
        <v>8763.510666666667</v>
      </c>
    </row>
    <row r="256" spans="1:8">
      <c r="A256" s="749" t="s">
        <v>1192</v>
      </c>
      <c r="B256" s="316" t="s">
        <v>2085</v>
      </c>
      <c r="C256" s="318">
        <v>1</v>
      </c>
      <c r="D256" s="320">
        <v>1</v>
      </c>
      <c r="E256" s="318">
        <v>2</v>
      </c>
      <c r="F256" s="318">
        <f t="shared" si="19"/>
        <v>526</v>
      </c>
      <c r="G256" s="318">
        <v>249.91</v>
      </c>
      <c r="H256" s="319">
        <f t="shared" si="22"/>
        <v>4381.7553333333335</v>
      </c>
    </row>
    <row r="257" spans="1:8" ht="25.5">
      <c r="A257" s="740" t="s">
        <v>1461</v>
      </c>
      <c r="B257" s="316" t="s">
        <v>2085</v>
      </c>
      <c r="C257" s="318">
        <v>1</v>
      </c>
      <c r="D257" s="320">
        <v>1</v>
      </c>
      <c r="E257" s="318">
        <v>2</v>
      </c>
      <c r="F257" s="318">
        <f t="shared" si="19"/>
        <v>526</v>
      </c>
      <c r="G257" s="318">
        <v>249.91</v>
      </c>
      <c r="H257" s="319">
        <f t="shared" si="22"/>
        <v>4381.7553333333335</v>
      </c>
    </row>
    <row r="258" spans="1:8">
      <c r="A258" s="739" t="s">
        <v>1466</v>
      </c>
      <c r="B258" s="316" t="s">
        <v>2085</v>
      </c>
      <c r="C258" s="318">
        <v>1</v>
      </c>
      <c r="D258" s="320">
        <v>1</v>
      </c>
      <c r="E258" s="318">
        <v>2</v>
      </c>
      <c r="F258" s="318">
        <f t="shared" si="19"/>
        <v>526</v>
      </c>
      <c r="G258" s="318">
        <v>249.91</v>
      </c>
      <c r="H258" s="319">
        <f t="shared" si="22"/>
        <v>4381.7553333333335</v>
      </c>
    </row>
    <row r="259" spans="1:8" ht="25.5">
      <c r="A259" s="740" t="s">
        <v>1467</v>
      </c>
      <c r="B259" s="316" t="s">
        <v>2085</v>
      </c>
      <c r="C259" s="318">
        <v>1</v>
      </c>
      <c r="D259" s="320">
        <v>1</v>
      </c>
      <c r="E259" s="318">
        <v>2</v>
      </c>
      <c r="F259" s="318">
        <f t="shared" si="19"/>
        <v>526</v>
      </c>
      <c r="G259" s="318">
        <v>249.91</v>
      </c>
      <c r="H259" s="319">
        <f t="shared" si="22"/>
        <v>4381.7553333333335</v>
      </c>
    </row>
    <row r="260" spans="1:8" ht="25.5">
      <c r="A260" s="740" t="s">
        <v>1440</v>
      </c>
      <c r="B260" s="316" t="s">
        <v>2085</v>
      </c>
      <c r="C260" s="318">
        <v>1</v>
      </c>
      <c r="D260" s="320">
        <v>1</v>
      </c>
      <c r="E260" s="318">
        <v>2</v>
      </c>
      <c r="F260" s="318">
        <f t="shared" si="19"/>
        <v>526</v>
      </c>
      <c r="G260" s="318">
        <v>249.91</v>
      </c>
      <c r="H260" s="319">
        <f>C260*(((F260*E260*D260)/$G$12)*G260)</f>
        <v>4381.7553333333335</v>
      </c>
    </row>
    <row r="261" spans="1:8" ht="25.5">
      <c r="A261" s="740" t="s">
        <v>1468</v>
      </c>
      <c r="B261" s="316" t="s">
        <v>2085</v>
      </c>
      <c r="C261" s="318">
        <v>1</v>
      </c>
      <c r="D261" s="320">
        <v>1</v>
      </c>
      <c r="E261" s="318">
        <v>2</v>
      </c>
      <c r="F261" s="318">
        <f t="shared" si="19"/>
        <v>526</v>
      </c>
      <c r="G261" s="318">
        <v>249.91</v>
      </c>
      <c r="H261" s="319">
        <f t="shared" ref="H261:H263" si="23">C261*(((F261*E261*D261)/$G$12)*G261)</f>
        <v>4381.7553333333335</v>
      </c>
    </row>
    <row r="262" spans="1:8">
      <c r="A262" s="739" t="s">
        <v>1563</v>
      </c>
      <c r="B262" s="316" t="s">
        <v>2085</v>
      </c>
      <c r="C262" s="318">
        <v>1</v>
      </c>
      <c r="D262" s="320">
        <v>1</v>
      </c>
      <c r="E262" s="318">
        <v>2</v>
      </c>
      <c r="F262" s="318">
        <f t="shared" si="19"/>
        <v>526</v>
      </c>
      <c r="G262" s="318">
        <v>249.91</v>
      </c>
      <c r="H262" s="319">
        <f t="shared" si="23"/>
        <v>4381.7553333333335</v>
      </c>
    </row>
    <row r="263" spans="1:8" ht="25.5">
      <c r="A263" s="739" t="s">
        <v>1459</v>
      </c>
      <c r="B263" s="316" t="s">
        <v>2085</v>
      </c>
      <c r="C263" s="318">
        <v>1</v>
      </c>
      <c r="D263" s="320">
        <v>1</v>
      </c>
      <c r="E263" s="318">
        <v>2</v>
      </c>
      <c r="F263" s="318">
        <f t="shared" si="19"/>
        <v>526</v>
      </c>
      <c r="G263" s="318">
        <v>249.91</v>
      </c>
      <c r="H263" s="319">
        <f t="shared" si="23"/>
        <v>4381.7553333333335</v>
      </c>
    </row>
    <row r="264" spans="1:8" ht="63.75">
      <c r="A264" s="739" t="s">
        <v>2126</v>
      </c>
      <c r="B264" s="316" t="s">
        <v>2086</v>
      </c>
      <c r="C264" s="318">
        <f>C244</f>
        <v>3</v>
      </c>
      <c r="D264" s="320">
        <v>1</v>
      </c>
      <c r="E264" s="318">
        <v>1</v>
      </c>
      <c r="F264" s="318">
        <f t="shared" si="19"/>
        <v>526</v>
      </c>
      <c r="G264" s="318">
        <v>17.2943</v>
      </c>
      <c r="H264" s="319">
        <f>C264*(((F264*E264*D264)/$G$12)*G264)</f>
        <v>454.84009000000003</v>
      </c>
    </row>
    <row r="265" spans="1:8">
      <c r="A265" s="1979" t="s">
        <v>2088</v>
      </c>
      <c r="B265" s="1980"/>
      <c r="C265" s="1980"/>
      <c r="D265" s="1980"/>
      <c r="E265" s="1980"/>
      <c r="F265" s="1980"/>
      <c r="G265" s="1981"/>
      <c r="H265" s="695">
        <f>SUM(H238:H264)</f>
        <v>92852.33497666668</v>
      </c>
    </row>
    <row r="266" spans="1:8" ht="15.75" thickBot="1">
      <c r="A266" s="1982" t="s">
        <v>1125</v>
      </c>
      <c r="B266" s="1983"/>
      <c r="C266" s="1983"/>
      <c r="D266" s="1983"/>
      <c r="E266" s="1983"/>
      <c r="F266" s="1983"/>
      <c r="G266" s="1983"/>
      <c r="H266" s="1984"/>
    </row>
    <row r="267" spans="1:8" ht="15.75" thickTop="1">
      <c r="A267" s="575" t="s">
        <v>643</v>
      </c>
      <c r="B267" s="576" t="s">
        <v>575</v>
      </c>
      <c r="C267" s="577" t="s">
        <v>577</v>
      </c>
      <c r="D267" s="577"/>
      <c r="E267" s="577"/>
      <c r="F267" s="577"/>
      <c r="G267" s="576" t="s">
        <v>1126</v>
      </c>
      <c r="H267" s="580" t="s">
        <v>1123</v>
      </c>
    </row>
    <row r="268" spans="1:8">
      <c r="A268" s="692" t="s">
        <v>2127</v>
      </c>
      <c r="B268" s="317" t="s">
        <v>9</v>
      </c>
      <c r="C268" s="741">
        <f>SUMIF(B238:B264,"RODANDO",C238:C264)</f>
        <v>13</v>
      </c>
      <c r="D268" s="322"/>
      <c r="E268" s="322"/>
      <c r="F268" s="322"/>
      <c r="G268" s="598">
        <f>8.87*2</f>
        <v>17.739999999999998</v>
      </c>
      <c r="H268" s="318">
        <f>C268*G268</f>
        <v>230.61999999999998</v>
      </c>
    </row>
    <row r="269" spans="1:8">
      <c r="A269" s="692" t="s">
        <v>2128</v>
      </c>
      <c r="B269" s="317" t="s">
        <v>9</v>
      </c>
      <c r="C269" s="741">
        <f>SUMIF(B238:B264,"CARRETA",C238:C264)+SUMIF(B238:B264,"REBOQUE",C238:C264)+SUMIF(B238:B264,"GUINDAUTO",C238:C264)</f>
        <v>21</v>
      </c>
      <c r="D269" s="322"/>
      <c r="E269" s="322"/>
      <c r="F269" s="322"/>
      <c r="G269" s="598">
        <f>8.87*2</f>
        <v>17.739999999999998</v>
      </c>
      <c r="H269" s="318">
        <f>C269*G269</f>
        <v>372.53999999999996</v>
      </c>
    </row>
    <row r="270" spans="1:8">
      <c r="A270" s="323"/>
      <c r="B270" s="316"/>
      <c r="C270" s="321"/>
      <c r="D270" s="322"/>
      <c r="E270" s="322"/>
      <c r="F270" s="322"/>
      <c r="G270" s="318"/>
      <c r="H270" s="319"/>
    </row>
    <row r="271" spans="1:8">
      <c r="A271" s="1979" t="s">
        <v>1124</v>
      </c>
      <c r="B271" s="1980"/>
      <c r="C271" s="1980"/>
      <c r="D271" s="1980"/>
      <c r="E271" s="1980"/>
      <c r="F271" s="1980"/>
      <c r="G271" s="1981"/>
      <c r="H271" s="695">
        <f>SUM(H268:H270)</f>
        <v>603.16</v>
      </c>
    </row>
    <row r="272" spans="1:8" ht="15.75" thickBot="1">
      <c r="A272" s="1982" t="s">
        <v>1127</v>
      </c>
      <c r="B272" s="1983"/>
      <c r="C272" s="1983"/>
      <c r="D272" s="1983"/>
      <c r="E272" s="1983"/>
      <c r="F272" s="1983"/>
      <c r="G272" s="1983"/>
      <c r="H272" s="1984"/>
    </row>
    <row r="273" spans="1:8" ht="15.75" thickTop="1">
      <c r="A273" s="575" t="s">
        <v>643</v>
      </c>
      <c r="B273" s="583" t="s">
        <v>575</v>
      </c>
      <c r="C273" s="583" t="s">
        <v>577</v>
      </c>
      <c r="D273" s="583"/>
      <c r="E273" s="583"/>
      <c r="F273" s="583"/>
      <c r="G273" s="576" t="s">
        <v>1126</v>
      </c>
      <c r="H273" s="584" t="s">
        <v>1123</v>
      </c>
    </row>
    <row r="274" spans="1:8">
      <c r="A274" s="742"/>
      <c r="B274" s="743"/>
      <c r="C274" s="743"/>
      <c r="D274" s="743"/>
      <c r="E274" s="743"/>
      <c r="F274" s="743"/>
      <c r="G274" s="743"/>
      <c r="H274" s="744"/>
    </row>
    <row r="275" spans="1:8">
      <c r="A275" s="310"/>
      <c r="B275" s="316"/>
      <c r="C275" s="321"/>
      <c r="D275" s="322"/>
      <c r="E275" s="322"/>
      <c r="F275" s="322"/>
      <c r="G275" s="318"/>
      <c r="H275" s="319"/>
    </row>
    <row r="276" spans="1:8">
      <c r="A276" s="310"/>
      <c r="B276" s="316"/>
      <c r="C276" s="321"/>
      <c r="D276" s="322"/>
      <c r="E276" s="322"/>
      <c r="F276" s="322"/>
      <c r="G276" s="318"/>
      <c r="H276" s="319"/>
    </row>
    <row r="277" spans="1:8">
      <c r="A277" s="1979" t="s">
        <v>1124</v>
      </c>
      <c r="B277" s="1980"/>
      <c r="C277" s="1980"/>
      <c r="D277" s="1980"/>
      <c r="E277" s="1980"/>
      <c r="F277" s="1980"/>
      <c r="G277" s="1981"/>
      <c r="H277" s="695">
        <f>SUM(H274:H276)</f>
        <v>0</v>
      </c>
    </row>
    <row r="278" spans="1:8" ht="15.75" thickBot="1">
      <c r="A278" s="1982" t="s">
        <v>859</v>
      </c>
      <c r="B278" s="1983"/>
      <c r="C278" s="1983"/>
      <c r="D278" s="1983"/>
      <c r="E278" s="1983"/>
      <c r="F278" s="1983"/>
      <c r="G278" s="1983"/>
      <c r="H278" s="1984"/>
    </row>
    <row r="279" spans="1:8" ht="15.75" thickTop="1">
      <c r="A279" s="575" t="s">
        <v>643</v>
      </c>
      <c r="B279" s="576" t="s">
        <v>575</v>
      </c>
      <c r="C279" s="577" t="s">
        <v>577</v>
      </c>
      <c r="D279" s="577"/>
      <c r="E279" s="577"/>
      <c r="F279" s="577"/>
      <c r="G279" s="576" t="s">
        <v>1126</v>
      </c>
      <c r="H279" s="580" t="s">
        <v>1123</v>
      </c>
    </row>
    <row r="280" spans="1:8">
      <c r="A280" s="594"/>
      <c r="B280" s="595"/>
      <c r="C280" s="596"/>
      <c r="D280" s="597"/>
      <c r="E280" s="597"/>
      <c r="F280" s="597"/>
      <c r="G280" s="598"/>
      <c r="H280" s="694"/>
    </row>
    <row r="281" spans="1:8">
      <c r="A281" s="594"/>
      <c r="B281" s="595"/>
      <c r="C281" s="596"/>
      <c r="D281" s="597"/>
      <c r="E281" s="597"/>
      <c r="F281" s="597"/>
      <c r="G281" s="598"/>
      <c r="H281" s="694"/>
    </row>
    <row r="282" spans="1:8">
      <c r="A282" s="323"/>
      <c r="B282" s="316"/>
      <c r="C282" s="321"/>
      <c r="D282" s="322"/>
      <c r="E282" s="322"/>
      <c r="F282" s="322"/>
      <c r="G282" s="318"/>
      <c r="H282" s="319"/>
    </row>
    <row r="283" spans="1:8">
      <c r="A283" s="323"/>
      <c r="B283" s="316"/>
      <c r="C283" s="321"/>
      <c r="D283" s="322"/>
      <c r="E283" s="322"/>
      <c r="F283" s="322"/>
      <c r="G283" s="318"/>
      <c r="H283" s="319"/>
    </row>
    <row r="284" spans="1:8">
      <c r="A284" s="323"/>
      <c r="B284" s="316"/>
      <c r="C284" s="321"/>
      <c r="D284" s="322"/>
      <c r="E284" s="322"/>
      <c r="F284" s="322"/>
      <c r="G284" s="318"/>
      <c r="H284" s="319"/>
    </row>
    <row r="285" spans="1:8">
      <c r="A285" s="323"/>
      <c r="B285" s="316"/>
      <c r="C285" s="321"/>
      <c r="D285" s="322"/>
      <c r="E285" s="322"/>
      <c r="F285" s="322"/>
      <c r="G285" s="318"/>
      <c r="H285" s="319"/>
    </row>
    <row r="286" spans="1:8" ht="15.75" thickBot="1">
      <c r="A286" s="1998" t="s">
        <v>1124</v>
      </c>
      <c r="B286" s="1999"/>
      <c r="C286" s="1999"/>
      <c r="D286" s="1999"/>
      <c r="E286" s="1999"/>
      <c r="F286" s="1999"/>
      <c r="G286" s="1999"/>
      <c r="H286" s="696">
        <f>SUM(H280:H285)</f>
        <v>0</v>
      </c>
    </row>
    <row r="287" spans="1:8" ht="15.75" thickBot="1">
      <c r="A287" s="581" t="s">
        <v>1128</v>
      </c>
      <c r="B287" s="582">
        <v>1</v>
      </c>
      <c r="C287" s="2000" t="s">
        <v>1131</v>
      </c>
      <c r="D287" s="2000"/>
      <c r="E287" s="2000"/>
      <c r="F287" s="2000"/>
      <c r="G287" s="2001"/>
      <c r="H287" s="697">
        <f>H265+H271+H277+H286</f>
        <v>93455.494976666683</v>
      </c>
    </row>
    <row r="288" spans="1:8" ht="15.75" thickBot="1">
      <c r="A288" s="1994" t="s">
        <v>1132</v>
      </c>
      <c r="B288" s="1995"/>
      <c r="C288" s="1995"/>
      <c r="D288" s="1995"/>
      <c r="E288" s="1995"/>
      <c r="F288" s="1995"/>
      <c r="G288" s="1996"/>
      <c r="H288" s="698">
        <f>B287*H287</f>
        <v>93455.494976666683</v>
      </c>
    </row>
    <row r="289" spans="1:8">
      <c r="A289" s="745" t="s">
        <v>1044</v>
      </c>
      <c r="B289" s="746"/>
      <c r="C289" s="746"/>
      <c r="D289" s="746"/>
      <c r="E289" s="746"/>
      <c r="F289" s="746"/>
      <c r="G289" s="746"/>
      <c r="H289" s="747"/>
    </row>
    <row r="290" spans="1:8">
      <c r="A290" s="1997" t="s">
        <v>2129</v>
      </c>
      <c r="B290" s="1549"/>
      <c r="C290" s="1549"/>
      <c r="D290" s="1549"/>
      <c r="E290" s="1549"/>
      <c r="F290" s="1549"/>
      <c r="G290" s="1549"/>
      <c r="H290" s="1550"/>
    </row>
    <row r="291" spans="1:8">
      <c r="A291" s="1997"/>
      <c r="B291" s="1549"/>
      <c r="C291" s="1549"/>
      <c r="D291" s="1549"/>
      <c r="E291" s="1549"/>
      <c r="F291" s="1549"/>
      <c r="G291" s="1549"/>
      <c r="H291" s="1550"/>
    </row>
    <row r="292" spans="1:8">
      <c r="A292" s="1997" t="s">
        <v>2130</v>
      </c>
      <c r="B292" s="1549"/>
      <c r="C292" s="1549"/>
      <c r="D292" s="1549"/>
      <c r="E292" s="1549"/>
      <c r="F292" s="1549"/>
      <c r="G292" s="1549"/>
      <c r="H292" s="1550"/>
    </row>
    <row r="293" spans="1:8">
      <c r="A293" s="1997" t="s">
        <v>2131</v>
      </c>
      <c r="B293" s="1549"/>
      <c r="C293" s="1549"/>
      <c r="D293" s="1549"/>
      <c r="E293" s="1549"/>
      <c r="F293" s="1549"/>
      <c r="G293" s="1549"/>
      <c r="H293" s="1550"/>
    </row>
    <row r="294" spans="1:8">
      <c r="A294" s="1997" t="s">
        <v>2132</v>
      </c>
      <c r="B294" s="1549"/>
      <c r="C294" s="1549"/>
      <c r="D294" s="1549"/>
      <c r="E294" s="1549"/>
      <c r="F294" s="1549"/>
      <c r="G294" s="1549"/>
      <c r="H294" s="1550"/>
    </row>
    <row r="295" spans="1:8" ht="15.75" thickBot="1">
      <c r="A295" s="1496" t="s">
        <v>2216</v>
      </c>
      <c r="B295" s="1660"/>
      <c r="C295" s="1660"/>
      <c r="D295" s="1660"/>
      <c r="E295" s="1660"/>
      <c r="F295" s="1660"/>
      <c r="G295" s="1660"/>
      <c r="H295" s="1497"/>
    </row>
    <row r="297" spans="1:8" ht="15.75" thickBot="1"/>
    <row r="298" spans="1:8">
      <c r="A298" s="1991" t="s">
        <v>2092</v>
      </c>
      <c r="B298" s="1992"/>
      <c r="C298" s="1992"/>
      <c r="D298" s="1992"/>
      <c r="E298" s="1992"/>
      <c r="F298" s="1992"/>
      <c r="G298" s="1992"/>
      <c r="H298" s="1993"/>
    </row>
    <row r="299" spans="1:8" ht="15.75" thickBot="1">
      <c r="A299" s="1971" t="s">
        <v>2141</v>
      </c>
      <c r="B299" s="1972"/>
      <c r="C299" s="1972"/>
      <c r="D299" s="1972"/>
      <c r="E299" s="1972"/>
      <c r="F299" s="1972"/>
      <c r="G299" s="1972"/>
      <c r="H299" s="1973"/>
    </row>
    <row r="300" spans="1:8" ht="16.5" thickTop="1" thickBot="1">
      <c r="A300" s="1974" t="s">
        <v>2142</v>
      </c>
      <c r="B300" s="1975"/>
      <c r="C300" s="690">
        <v>518</v>
      </c>
      <c r="D300" s="1974" t="s">
        <v>2117</v>
      </c>
      <c r="E300" s="1975"/>
      <c r="F300" s="1975"/>
      <c r="G300" s="691">
        <v>60</v>
      </c>
      <c r="H300" s="693"/>
    </row>
    <row r="301" spans="1:8" ht="15.75" thickBot="1">
      <c r="A301" s="1976" t="s">
        <v>1122</v>
      </c>
      <c r="B301" s="1977"/>
      <c r="C301" s="1977"/>
      <c r="D301" s="1977"/>
      <c r="E301" s="1977"/>
      <c r="F301" s="1977"/>
      <c r="G301" s="1977"/>
      <c r="H301" s="1978"/>
    </row>
    <row r="302" spans="1:8" ht="26.25" thickTop="1">
      <c r="A302" s="575" t="s">
        <v>643</v>
      </c>
      <c r="B302" s="576" t="s">
        <v>2084</v>
      </c>
      <c r="C302" s="578" t="s">
        <v>2091</v>
      </c>
      <c r="D302" s="578" t="s">
        <v>2082</v>
      </c>
      <c r="E302" s="578" t="s">
        <v>2083</v>
      </c>
      <c r="F302" s="579" t="s">
        <v>2089</v>
      </c>
      <c r="G302" s="579" t="s">
        <v>2090</v>
      </c>
      <c r="H302" s="580" t="s">
        <v>2087</v>
      </c>
    </row>
    <row r="303" spans="1:8">
      <c r="A303" s="738" t="s">
        <v>2118</v>
      </c>
      <c r="B303" s="316" t="s">
        <v>2086</v>
      </c>
      <c r="C303" s="318">
        <v>2</v>
      </c>
      <c r="D303" s="320">
        <v>1</v>
      </c>
      <c r="E303" s="318">
        <v>1</v>
      </c>
      <c r="F303" s="318">
        <f>$C$300</f>
        <v>518</v>
      </c>
      <c r="G303" s="318">
        <v>181.7516</v>
      </c>
      <c r="H303" s="319">
        <f t="shared" ref="H303:H309" si="24">C303*(((F303*E303*D303)/$G$12)*G303)</f>
        <v>3138.2442933333332</v>
      </c>
    </row>
    <row r="304" spans="1:8">
      <c r="A304" s="739" t="s">
        <v>2119</v>
      </c>
      <c r="B304" s="316" t="s">
        <v>2086</v>
      </c>
      <c r="C304" s="318">
        <v>1</v>
      </c>
      <c r="D304" s="320">
        <v>1</v>
      </c>
      <c r="E304" s="318">
        <v>1</v>
      </c>
      <c r="F304" s="318">
        <f>$C$300</f>
        <v>518</v>
      </c>
      <c r="G304" s="318">
        <v>180.2526</v>
      </c>
      <c r="H304" s="319">
        <f t="shared" si="24"/>
        <v>1556.1807799999999</v>
      </c>
    </row>
    <row r="305" spans="1:8">
      <c r="A305" s="739" t="s">
        <v>2120</v>
      </c>
      <c r="B305" s="316" t="s">
        <v>2086</v>
      </c>
      <c r="C305" s="318">
        <v>1</v>
      </c>
      <c r="D305" s="320">
        <v>1</v>
      </c>
      <c r="E305" s="318">
        <v>1</v>
      </c>
      <c r="F305" s="318">
        <f t="shared" ref="F305:F315" si="25">$C$300</f>
        <v>518</v>
      </c>
      <c r="G305" s="318">
        <v>145.00190000000001</v>
      </c>
      <c r="H305" s="319">
        <f t="shared" si="24"/>
        <v>1251.8497366666666</v>
      </c>
    </row>
    <row r="306" spans="1:8">
      <c r="A306" s="739" t="s">
        <v>2118</v>
      </c>
      <c r="B306" s="316" t="s">
        <v>2086</v>
      </c>
      <c r="C306" s="318">
        <v>1</v>
      </c>
      <c r="D306" s="320">
        <v>1</v>
      </c>
      <c r="E306" s="318">
        <v>1</v>
      </c>
      <c r="F306" s="318">
        <f t="shared" si="25"/>
        <v>518</v>
      </c>
      <c r="G306" s="318">
        <v>181.7516</v>
      </c>
      <c r="H306" s="319">
        <f t="shared" si="24"/>
        <v>1569.1221466666666</v>
      </c>
    </row>
    <row r="307" spans="1:8">
      <c r="A307" s="739" t="s">
        <v>2122</v>
      </c>
      <c r="B307" s="316" t="s">
        <v>2086</v>
      </c>
      <c r="C307" s="318">
        <v>1</v>
      </c>
      <c r="D307" s="320">
        <v>1</v>
      </c>
      <c r="E307" s="318">
        <v>1</v>
      </c>
      <c r="F307" s="318">
        <f t="shared" si="25"/>
        <v>518</v>
      </c>
      <c r="G307" s="318">
        <v>174.9496</v>
      </c>
      <c r="H307" s="319">
        <f t="shared" si="24"/>
        <v>1510.3982133333334</v>
      </c>
    </row>
    <row r="308" spans="1:8">
      <c r="A308" s="739" t="s">
        <v>2123</v>
      </c>
      <c r="B308" s="316" t="s">
        <v>2086</v>
      </c>
      <c r="C308" s="318">
        <v>1</v>
      </c>
      <c r="D308" s="320">
        <v>1</v>
      </c>
      <c r="E308" s="318">
        <v>1</v>
      </c>
      <c r="F308" s="318">
        <f t="shared" si="25"/>
        <v>518</v>
      </c>
      <c r="G308" s="318">
        <v>145.44280000000001</v>
      </c>
      <c r="H308" s="319">
        <f t="shared" si="24"/>
        <v>1255.6561733333333</v>
      </c>
    </row>
    <row r="309" spans="1:8">
      <c r="A309" s="739" t="s">
        <v>2124</v>
      </c>
      <c r="B309" s="316" t="s">
        <v>2086</v>
      </c>
      <c r="C309" s="318">
        <v>5</v>
      </c>
      <c r="D309" s="320">
        <v>1</v>
      </c>
      <c r="E309" s="318">
        <v>1</v>
      </c>
      <c r="F309" s="318">
        <f t="shared" si="25"/>
        <v>518</v>
      </c>
      <c r="G309" s="318">
        <v>17.2943</v>
      </c>
      <c r="H309" s="319">
        <f t="shared" si="24"/>
        <v>746.53728333333333</v>
      </c>
    </row>
    <row r="310" spans="1:8" ht="25.5">
      <c r="A310" s="740" t="s">
        <v>1431</v>
      </c>
      <c r="B310" s="316" t="s">
        <v>2085</v>
      </c>
      <c r="C310" s="318">
        <v>1</v>
      </c>
      <c r="D310" s="320">
        <v>1</v>
      </c>
      <c r="E310" s="318">
        <v>2</v>
      </c>
      <c r="F310" s="318">
        <f t="shared" si="25"/>
        <v>518</v>
      </c>
      <c r="G310" s="318">
        <v>249.91</v>
      </c>
      <c r="H310" s="319">
        <f t="shared" ref="H310" si="26">C310*(((F310*E310*D310)/$G$12)*G310)</f>
        <v>4315.112666666666</v>
      </c>
    </row>
    <row r="311" spans="1:8" ht="25.5">
      <c r="A311" s="740" t="s">
        <v>2208</v>
      </c>
      <c r="B311" s="595" t="s">
        <v>2125</v>
      </c>
      <c r="C311" s="598">
        <v>1</v>
      </c>
      <c r="D311" s="598">
        <v>1</v>
      </c>
      <c r="E311" s="598">
        <v>2</v>
      </c>
      <c r="F311" s="318">
        <f t="shared" si="25"/>
        <v>518</v>
      </c>
      <c r="G311" s="598">
        <v>174.9496</v>
      </c>
      <c r="H311" s="694">
        <f t="shared" ref="H311:H313" si="27">C311*(((F311*E311*D311)/$G$12)*G311)</f>
        <v>3020.7964266666668</v>
      </c>
    </row>
    <row r="312" spans="1:8" ht="25.5">
      <c r="A312" s="740" t="s">
        <v>2209</v>
      </c>
      <c r="B312" s="595" t="s">
        <v>2125</v>
      </c>
      <c r="C312" s="598">
        <v>1</v>
      </c>
      <c r="D312" s="598">
        <v>1</v>
      </c>
      <c r="E312" s="598">
        <v>2</v>
      </c>
      <c r="F312" s="318">
        <f t="shared" si="25"/>
        <v>518</v>
      </c>
      <c r="G312" s="598">
        <v>174.9496</v>
      </c>
      <c r="H312" s="694">
        <f t="shared" si="27"/>
        <v>3020.7964266666668</v>
      </c>
    </row>
    <row r="313" spans="1:8" ht="25.5">
      <c r="A313" s="740" t="s">
        <v>2210</v>
      </c>
      <c r="B313" s="595" t="s">
        <v>2125</v>
      </c>
      <c r="C313" s="598">
        <v>1</v>
      </c>
      <c r="D313" s="598">
        <v>1</v>
      </c>
      <c r="E313" s="598">
        <v>2</v>
      </c>
      <c r="F313" s="318">
        <f t="shared" si="25"/>
        <v>518</v>
      </c>
      <c r="G313" s="598">
        <v>174.9496</v>
      </c>
      <c r="H313" s="694">
        <f t="shared" si="27"/>
        <v>3020.7964266666668</v>
      </c>
    </row>
    <row r="314" spans="1:8" ht="25.5">
      <c r="A314" s="740" t="s">
        <v>1453</v>
      </c>
      <c r="B314" s="316" t="s">
        <v>2085</v>
      </c>
      <c r="C314" s="318">
        <v>1</v>
      </c>
      <c r="D314" s="320">
        <v>1</v>
      </c>
      <c r="E314" s="318">
        <v>2</v>
      </c>
      <c r="F314" s="318">
        <f t="shared" si="25"/>
        <v>518</v>
      </c>
      <c r="G314" s="318">
        <v>249.91</v>
      </c>
      <c r="H314" s="319">
        <f t="shared" ref="H314" si="28">C314*(((F314*E314*D314)/$G$12)*G314)</f>
        <v>4315.112666666666</v>
      </c>
    </row>
    <row r="315" spans="1:8" ht="63.75">
      <c r="A315" s="739" t="s">
        <v>2126</v>
      </c>
      <c r="B315" s="316" t="s">
        <v>2086</v>
      </c>
      <c r="C315" s="318">
        <f>C309</f>
        <v>5</v>
      </c>
      <c r="D315" s="320">
        <v>1</v>
      </c>
      <c r="E315" s="318">
        <v>1</v>
      </c>
      <c r="F315" s="318">
        <f t="shared" si="25"/>
        <v>518</v>
      </c>
      <c r="G315" s="318">
        <v>17.2943</v>
      </c>
      <c r="H315" s="319">
        <f>C315*(((F315*E315*D315)/$G$12)*G315)</f>
        <v>746.53728333333333</v>
      </c>
    </row>
    <row r="316" spans="1:8">
      <c r="A316" s="1979" t="s">
        <v>2088</v>
      </c>
      <c r="B316" s="1980"/>
      <c r="C316" s="1980"/>
      <c r="D316" s="1980"/>
      <c r="E316" s="1980"/>
      <c r="F316" s="1980"/>
      <c r="G316" s="1981"/>
      <c r="H316" s="695">
        <f>SUM(H303:H315)</f>
        <v>29467.140523333332</v>
      </c>
    </row>
    <row r="317" spans="1:8" ht="15.75" thickBot="1">
      <c r="A317" s="1982" t="s">
        <v>1125</v>
      </c>
      <c r="B317" s="1983"/>
      <c r="C317" s="1983"/>
      <c r="D317" s="1983"/>
      <c r="E317" s="1983"/>
      <c r="F317" s="1983"/>
      <c r="G317" s="1983"/>
      <c r="H317" s="1984"/>
    </row>
    <row r="318" spans="1:8" ht="15.75" thickTop="1">
      <c r="A318" s="575" t="s">
        <v>643</v>
      </c>
      <c r="B318" s="576" t="s">
        <v>575</v>
      </c>
      <c r="C318" s="577" t="s">
        <v>577</v>
      </c>
      <c r="D318" s="577"/>
      <c r="E318" s="577"/>
      <c r="F318" s="577"/>
      <c r="G318" s="576" t="s">
        <v>1126</v>
      </c>
      <c r="H318" s="580" t="s">
        <v>1123</v>
      </c>
    </row>
    <row r="319" spans="1:8">
      <c r="A319" s="692" t="s">
        <v>2127</v>
      </c>
      <c r="B319" s="317" t="s">
        <v>9</v>
      </c>
      <c r="C319" s="741">
        <f>SUMIF(B303:B315,"RODANDO",C303:C315)</f>
        <v>17</v>
      </c>
      <c r="D319" s="322"/>
      <c r="E319" s="322"/>
      <c r="F319" s="322"/>
      <c r="G319" s="598">
        <f>8.87*2</f>
        <v>17.739999999999998</v>
      </c>
      <c r="H319" s="318">
        <f>C319*G319</f>
        <v>301.58</v>
      </c>
    </row>
    <row r="320" spans="1:8">
      <c r="A320" s="692" t="s">
        <v>2128</v>
      </c>
      <c r="B320" s="317" t="s">
        <v>9</v>
      </c>
      <c r="C320" s="741">
        <f>SUMIF(B303:B315,"CARRETA",C303:C315)+SUMIF(B303:B315,"REBOQUE",C303:C315)+SUMIF(B303:B315,"GUINDAUTO",C303:C315)</f>
        <v>5</v>
      </c>
      <c r="D320" s="322"/>
      <c r="E320" s="322"/>
      <c r="F320" s="322"/>
      <c r="G320" s="598">
        <f>8.87*2</f>
        <v>17.739999999999998</v>
      </c>
      <c r="H320" s="318">
        <f>C320*G320</f>
        <v>88.699999999999989</v>
      </c>
    </row>
    <row r="321" spans="1:8">
      <c r="A321" s="323"/>
      <c r="B321" s="316"/>
      <c r="C321" s="321"/>
      <c r="D321" s="322"/>
      <c r="E321" s="322"/>
      <c r="F321" s="322"/>
      <c r="G321" s="318"/>
      <c r="H321" s="319"/>
    </row>
    <row r="322" spans="1:8">
      <c r="A322" s="1979" t="s">
        <v>1124</v>
      </c>
      <c r="B322" s="1980"/>
      <c r="C322" s="1980"/>
      <c r="D322" s="1980"/>
      <c r="E322" s="1980"/>
      <c r="F322" s="1980"/>
      <c r="G322" s="1981"/>
      <c r="H322" s="695">
        <f>SUM(H319:H321)</f>
        <v>390.28</v>
      </c>
    </row>
    <row r="323" spans="1:8" ht="15.75" thickBot="1">
      <c r="A323" s="1982" t="s">
        <v>1127</v>
      </c>
      <c r="B323" s="1983"/>
      <c r="C323" s="1983"/>
      <c r="D323" s="1983"/>
      <c r="E323" s="1983"/>
      <c r="F323" s="1983"/>
      <c r="G323" s="1983"/>
      <c r="H323" s="1984"/>
    </row>
    <row r="324" spans="1:8" ht="15.75" thickTop="1">
      <c r="A324" s="575" t="s">
        <v>643</v>
      </c>
      <c r="B324" s="583" t="s">
        <v>575</v>
      </c>
      <c r="C324" s="583" t="s">
        <v>577</v>
      </c>
      <c r="D324" s="583"/>
      <c r="E324" s="583"/>
      <c r="F324" s="583"/>
      <c r="G324" s="576" t="s">
        <v>1126</v>
      </c>
      <c r="H324" s="584" t="s">
        <v>1123</v>
      </c>
    </row>
    <row r="325" spans="1:8">
      <c r="A325" s="742"/>
      <c r="B325" s="743"/>
      <c r="C325" s="743"/>
      <c r="D325" s="743"/>
      <c r="E325" s="743"/>
      <c r="F325" s="743"/>
      <c r="G325" s="743"/>
      <c r="H325" s="744"/>
    </row>
    <row r="326" spans="1:8">
      <c r="A326" s="310"/>
      <c r="B326" s="316"/>
      <c r="C326" s="321"/>
      <c r="D326" s="322"/>
      <c r="E326" s="322"/>
      <c r="F326" s="322"/>
      <c r="G326" s="318"/>
      <c r="H326" s="319"/>
    </row>
    <row r="327" spans="1:8">
      <c r="A327" s="310"/>
      <c r="B327" s="316"/>
      <c r="C327" s="321"/>
      <c r="D327" s="322"/>
      <c r="E327" s="322"/>
      <c r="F327" s="322"/>
      <c r="G327" s="318"/>
      <c r="H327" s="319"/>
    </row>
    <row r="328" spans="1:8">
      <c r="A328" s="1979" t="s">
        <v>1124</v>
      </c>
      <c r="B328" s="1980"/>
      <c r="C328" s="1980"/>
      <c r="D328" s="1980"/>
      <c r="E328" s="1980"/>
      <c r="F328" s="1980"/>
      <c r="G328" s="1981"/>
      <c r="H328" s="695">
        <f>SUM(H325:H327)</f>
        <v>0</v>
      </c>
    </row>
    <row r="329" spans="1:8" ht="15.75" thickBot="1">
      <c r="A329" s="1982" t="s">
        <v>859</v>
      </c>
      <c r="B329" s="1983"/>
      <c r="C329" s="1983"/>
      <c r="D329" s="1983"/>
      <c r="E329" s="1983"/>
      <c r="F329" s="1983"/>
      <c r="G329" s="1983"/>
      <c r="H329" s="1984"/>
    </row>
    <row r="330" spans="1:8" ht="15.75" thickTop="1">
      <c r="A330" s="575" t="s">
        <v>643</v>
      </c>
      <c r="B330" s="576" t="s">
        <v>575</v>
      </c>
      <c r="C330" s="577" t="s">
        <v>577</v>
      </c>
      <c r="D330" s="577"/>
      <c r="E330" s="577"/>
      <c r="F330" s="577"/>
      <c r="G330" s="576" t="s">
        <v>1126</v>
      </c>
      <c r="H330" s="580" t="s">
        <v>1123</v>
      </c>
    </row>
    <row r="331" spans="1:8">
      <c r="A331" s="594"/>
      <c r="B331" s="595"/>
      <c r="C331" s="596"/>
      <c r="D331" s="597"/>
      <c r="E331" s="597"/>
      <c r="F331" s="597"/>
      <c r="G331" s="598"/>
      <c r="H331" s="694"/>
    </row>
    <row r="332" spans="1:8">
      <c r="A332" s="594"/>
      <c r="B332" s="595"/>
      <c r="C332" s="596"/>
      <c r="D332" s="597"/>
      <c r="E332" s="597"/>
      <c r="F332" s="597"/>
      <c r="G332" s="598"/>
      <c r="H332" s="694"/>
    </row>
    <row r="333" spans="1:8">
      <c r="A333" s="323"/>
      <c r="B333" s="316"/>
      <c r="C333" s="321"/>
      <c r="D333" s="322"/>
      <c r="E333" s="322"/>
      <c r="F333" s="322"/>
      <c r="G333" s="318"/>
      <c r="H333" s="319"/>
    </row>
    <row r="334" spans="1:8">
      <c r="A334" s="323"/>
      <c r="B334" s="316"/>
      <c r="C334" s="321"/>
      <c r="D334" s="322"/>
      <c r="E334" s="322"/>
      <c r="F334" s="322"/>
      <c r="G334" s="318"/>
      <c r="H334" s="319"/>
    </row>
    <row r="335" spans="1:8">
      <c r="A335" s="323"/>
      <c r="B335" s="316"/>
      <c r="C335" s="321"/>
      <c r="D335" s="322"/>
      <c r="E335" s="322"/>
      <c r="F335" s="322"/>
      <c r="G335" s="318"/>
      <c r="H335" s="319"/>
    </row>
    <row r="336" spans="1:8">
      <c r="A336" s="323"/>
      <c r="B336" s="316"/>
      <c r="C336" s="321"/>
      <c r="D336" s="322"/>
      <c r="E336" s="322"/>
      <c r="F336" s="322"/>
      <c r="G336" s="318"/>
      <c r="H336" s="319"/>
    </row>
    <row r="337" spans="1:8" ht="15.75" thickBot="1">
      <c r="A337" s="1998" t="s">
        <v>1124</v>
      </c>
      <c r="B337" s="1999"/>
      <c r="C337" s="1999"/>
      <c r="D337" s="1999"/>
      <c r="E337" s="1999"/>
      <c r="F337" s="1999"/>
      <c r="G337" s="1999"/>
      <c r="H337" s="696">
        <f>SUM(H331:H336)</f>
        <v>0</v>
      </c>
    </row>
    <row r="338" spans="1:8" ht="15.75" thickBot="1">
      <c r="A338" s="581" t="s">
        <v>1128</v>
      </c>
      <c r="B338" s="582">
        <v>1</v>
      </c>
      <c r="C338" s="2000" t="s">
        <v>1131</v>
      </c>
      <c r="D338" s="2000"/>
      <c r="E338" s="2000"/>
      <c r="F338" s="2000"/>
      <c r="G338" s="2001"/>
      <c r="H338" s="697">
        <f>H316+H322+H328+H337</f>
        <v>29857.42052333333</v>
      </c>
    </row>
    <row r="339" spans="1:8" ht="15.75" thickBot="1">
      <c r="A339" s="1994" t="s">
        <v>1132</v>
      </c>
      <c r="B339" s="1995"/>
      <c r="C339" s="1995"/>
      <c r="D339" s="1995"/>
      <c r="E339" s="1995"/>
      <c r="F339" s="1995"/>
      <c r="G339" s="1996"/>
      <c r="H339" s="698">
        <f>B338*H338</f>
        <v>29857.42052333333</v>
      </c>
    </row>
    <row r="340" spans="1:8">
      <c r="A340" s="745" t="s">
        <v>1044</v>
      </c>
      <c r="B340" s="746"/>
      <c r="C340" s="746"/>
      <c r="D340" s="746"/>
      <c r="E340" s="746"/>
      <c r="F340" s="746"/>
      <c r="G340" s="746"/>
      <c r="H340" s="747"/>
    </row>
    <row r="341" spans="1:8">
      <c r="A341" s="1997" t="s">
        <v>2129</v>
      </c>
      <c r="B341" s="1549"/>
      <c r="C341" s="1549"/>
      <c r="D341" s="1549"/>
      <c r="E341" s="1549"/>
      <c r="F341" s="1549"/>
      <c r="G341" s="1549"/>
      <c r="H341" s="1550"/>
    </row>
    <row r="342" spans="1:8">
      <c r="A342" s="1997"/>
      <c r="B342" s="1549"/>
      <c r="C342" s="1549"/>
      <c r="D342" s="1549"/>
      <c r="E342" s="1549"/>
      <c r="F342" s="1549"/>
      <c r="G342" s="1549"/>
      <c r="H342" s="1550"/>
    </row>
    <row r="343" spans="1:8">
      <c r="A343" s="1997" t="s">
        <v>2130</v>
      </c>
      <c r="B343" s="1549"/>
      <c r="C343" s="1549"/>
      <c r="D343" s="1549"/>
      <c r="E343" s="1549"/>
      <c r="F343" s="1549"/>
      <c r="G343" s="1549"/>
      <c r="H343" s="1550"/>
    </row>
    <row r="344" spans="1:8">
      <c r="A344" s="1997" t="s">
        <v>2131</v>
      </c>
      <c r="B344" s="1549"/>
      <c r="C344" s="1549"/>
      <c r="D344" s="1549"/>
      <c r="E344" s="1549"/>
      <c r="F344" s="1549"/>
      <c r="G344" s="1549"/>
      <c r="H344" s="1550"/>
    </row>
    <row r="345" spans="1:8">
      <c r="A345" s="1997" t="s">
        <v>2132</v>
      </c>
      <c r="B345" s="1549"/>
      <c r="C345" s="1549"/>
      <c r="D345" s="1549"/>
      <c r="E345" s="1549"/>
      <c r="F345" s="1549"/>
      <c r="G345" s="1549"/>
      <c r="H345" s="1550"/>
    </row>
    <row r="346" spans="1:8" ht="15.75" thickBot="1">
      <c r="A346" s="1496" t="s">
        <v>2216</v>
      </c>
      <c r="B346" s="1660"/>
      <c r="C346" s="1660"/>
      <c r="D346" s="1660"/>
      <c r="E346" s="1660"/>
      <c r="F346" s="1660"/>
      <c r="G346" s="1660"/>
      <c r="H346" s="1497"/>
    </row>
    <row r="348" spans="1:8" ht="15.75" thickBot="1"/>
    <row r="349" spans="1:8">
      <c r="A349" s="1991" t="s">
        <v>2092</v>
      </c>
      <c r="B349" s="1992"/>
      <c r="C349" s="1992"/>
      <c r="D349" s="1992"/>
      <c r="E349" s="1992"/>
      <c r="F349" s="1992"/>
      <c r="G349" s="1992"/>
      <c r="H349" s="1993"/>
    </row>
    <row r="350" spans="1:8" ht="15.75" thickBot="1">
      <c r="A350" s="1971" t="s">
        <v>2143</v>
      </c>
      <c r="B350" s="1972"/>
      <c r="C350" s="1972"/>
      <c r="D350" s="1972"/>
      <c r="E350" s="1972"/>
      <c r="F350" s="1972"/>
      <c r="G350" s="1972"/>
      <c r="H350" s="1973"/>
    </row>
    <row r="351" spans="1:8" ht="16.5" thickTop="1" thickBot="1">
      <c r="A351" s="1974" t="s">
        <v>2144</v>
      </c>
      <c r="B351" s="1975"/>
      <c r="C351" s="690">
        <v>477</v>
      </c>
      <c r="D351" s="1974" t="s">
        <v>2117</v>
      </c>
      <c r="E351" s="1975"/>
      <c r="F351" s="1975"/>
      <c r="G351" s="691">
        <v>60</v>
      </c>
      <c r="H351" s="693"/>
    </row>
    <row r="352" spans="1:8" ht="15.75" thickBot="1">
      <c r="A352" s="1976" t="s">
        <v>1122</v>
      </c>
      <c r="B352" s="1977"/>
      <c r="C352" s="1977"/>
      <c r="D352" s="1977"/>
      <c r="E352" s="1977"/>
      <c r="F352" s="1977"/>
      <c r="G352" s="1977"/>
      <c r="H352" s="1978"/>
    </row>
    <row r="353" spans="1:8" ht="26.25" thickTop="1">
      <c r="A353" s="575" t="s">
        <v>643</v>
      </c>
      <c r="B353" s="576" t="s">
        <v>2084</v>
      </c>
      <c r="C353" s="578" t="s">
        <v>2091</v>
      </c>
      <c r="D353" s="578" t="s">
        <v>2082</v>
      </c>
      <c r="E353" s="578" t="s">
        <v>2083</v>
      </c>
      <c r="F353" s="579" t="s">
        <v>2089</v>
      </c>
      <c r="G353" s="579" t="s">
        <v>2090</v>
      </c>
      <c r="H353" s="580" t="s">
        <v>2087</v>
      </c>
    </row>
    <row r="354" spans="1:8">
      <c r="A354" s="738" t="s">
        <v>2118</v>
      </c>
      <c r="B354" s="316" t="s">
        <v>2086</v>
      </c>
      <c r="C354" s="318">
        <v>2</v>
      </c>
      <c r="D354" s="320">
        <v>1</v>
      </c>
      <c r="E354" s="318">
        <v>1</v>
      </c>
      <c r="F354" s="318">
        <f>$C$351</f>
        <v>477</v>
      </c>
      <c r="G354" s="318">
        <v>181.7516</v>
      </c>
      <c r="H354" s="319">
        <f t="shared" ref="H354:H360" si="29">C354*(((F354*E354*D354)/$G$12)*G354)</f>
        <v>2889.8504400000002</v>
      </c>
    </row>
    <row r="355" spans="1:8">
      <c r="A355" s="739" t="s">
        <v>2119</v>
      </c>
      <c r="B355" s="316" t="s">
        <v>2086</v>
      </c>
      <c r="C355" s="318">
        <v>1</v>
      </c>
      <c r="D355" s="320">
        <v>1</v>
      </c>
      <c r="E355" s="318">
        <v>1</v>
      </c>
      <c r="F355" s="318">
        <f>$C$351</f>
        <v>477</v>
      </c>
      <c r="G355" s="318">
        <v>180.2526</v>
      </c>
      <c r="H355" s="319">
        <f t="shared" si="29"/>
        <v>1433.0081700000001</v>
      </c>
    </row>
    <row r="356" spans="1:8">
      <c r="A356" s="739" t="s">
        <v>2120</v>
      </c>
      <c r="B356" s="316" t="s">
        <v>2086</v>
      </c>
      <c r="C356" s="318">
        <v>1</v>
      </c>
      <c r="D356" s="320">
        <v>1</v>
      </c>
      <c r="E356" s="318">
        <v>1</v>
      </c>
      <c r="F356" s="318">
        <f t="shared" ref="F356:F367" si="30">$C$351</f>
        <v>477</v>
      </c>
      <c r="G356" s="318">
        <v>145.00190000000001</v>
      </c>
      <c r="H356" s="319">
        <f t="shared" si="29"/>
        <v>1152.7651050000002</v>
      </c>
    </row>
    <row r="357" spans="1:8">
      <c r="A357" s="739" t="s">
        <v>2118</v>
      </c>
      <c r="B357" s="316" t="s">
        <v>2086</v>
      </c>
      <c r="C357" s="318">
        <v>1</v>
      </c>
      <c r="D357" s="320">
        <v>1</v>
      </c>
      <c r="E357" s="318">
        <v>1</v>
      </c>
      <c r="F357" s="318">
        <f t="shared" si="30"/>
        <v>477</v>
      </c>
      <c r="G357" s="318">
        <v>181.7516</v>
      </c>
      <c r="H357" s="319">
        <f t="shared" si="29"/>
        <v>1444.9252200000001</v>
      </c>
    </row>
    <row r="358" spans="1:8">
      <c r="A358" s="739" t="s">
        <v>2122</v>
      </c>
      <c r="B358" s="316" t="s">
        <v>2086</v>
      </c>
      <c r="C358" s="318">
        <v>1</v>
      </c>
      <c r="D358" s="320">
        <v>1</v>
      </c>
      <c r="E358" s="318">
        <v>1</v>
      </c>
      <c r="F358" s="318">
        <f t="shared" si="30"/>
        <v>477</v>
      </c>
      <c r="G358" s="318">
        <v>174.9496</v>
      </c>
      <c r="H358" s="319">
        <f t="shared" si="29"/>
        <v>1390.84932</v>
      </c>
    </row>
    <row r="359" spans="1:8">
      <c r="A359" s="739" t="s">
        <v>2123</v>
      </c>
      <c r="B359" s="316" t="s">
        <v>2086</v>
      </c>
      <c r="C359" s="318">
        <v>1</v>
      </c>
      <c r="D359" s="320">
        <v>1</v>
      </c>
      <c r="E359" s="318">
        <v>1</v>
      </c>
      <c r="F359" s="318">
        <f t="shared" si="30"/>
        <v>477</v>
      </c>
      <c r="G359" s="318">
        <v>145.44280000000001</v>
      </c>
      <c r="H359" s="319">
        <f t="shared" si="29"/>
        <v>1156.27026</v>
      </c>
    </row>
    <row r="360" spans="1:8">
      <c r="A360" s="739" t="s">
        <v>2124</v>
      </c>
      <c r="B360" s="316" t="s">
        <v>2086</v>
      </c>
      <c r="C360" s="318">
        <v>2</v>
      </c>
      <c r="D360" s="320">
        <v>1</v>
      </c>
      <c r="E360" s="318">
        <v>1</v>
      </c>
      <c r="F360" s="318">
        <f t="shared" si="30"/>
        <v>477</v>
      </c>
      <c r="G360" s="318">
        <v>17.2943</v>
      </c>
      <c r="H360" s="319">
        <f t="shared" si="29"/>
        <v>274.97937000000002</v>
      </c>
    </row>
    <row r="361" spans="1:8" ht="25.5">
      <c r="A361" s="740" t="s">
        <v>1440</v>
      </c>
      <c r="B361" s="316" t="s">
        <v>2085</v>
      </c>
      <c r="C361" s="318">
        <v>1</v>
      </c>
      <c r="D361" s="320">
        <v>1</v>
      </c>
      <c r="E361" s="318">
        <v>2</v>
      </c>
      <c r="F361" s="318">
        <f t="shared" si="30"/>
        <v>477</v>
      </c>
      <c r="G361" s="318">
        <v>249.91</v>
      </c>
      <c r="H361" s="319">
        <f>C361*(((F361*E361*D361)/$G$12)*G361)</f>
        <v>3973.569</v>
      </c>
    </row>
    <row r="362" spans="1:8" ht="25.5">
      <c r="A362" s="740" t="s">
        <v>1441</v>
      </c>
      <c r="B362" s="316" t="s">
        <v>2085</v>
      </c>
      <c r="C362" s="318">
        <v>1</v>
      </c>
      <c r="D362" s="320">
        <v>1</v>
      </c>
      <c r="E362" s="318">
        <v>2</v>
      </c>
      <c r="F362" s="318">
        <f t="shared" si="30"/>
        <v>477</v>
      </c>
      <c r="G362" s="318">
        <v>249.91</v>
      </c>
      <c r="H362" s="319">
        <f t="shared" ref="H362:H365" si="31">C362*(((F362*E362*D362)/$G$12)*G362)</f>
        <v>3973.569</v>
      </c>
    </row>
    <row r="363" spans="1:8" ht="25.5">
      <c r="A363" s="740" t="s">
        <v>2208</v>
      </c>
      <c r="B363" s="595" t="s">
        <v>2125</v>
      </c>
      <c r="C363" s="598">
        <v>1</v>
      </c>
      <c r="D363" s="598">
        <v>1</v>
      </c>
      <c r="E363" s="598">
        <v>2</v>
      </c>
      <c r="F363" s="318">
        <f t="shared" si="30"/>
        <v>477</v>
      </c>
      <c r="G363" s="598">
        <v>174.9496</v>
      </c>
      <c r="H363" s="694">
        <f t="shared" si="31"/>
        <v>2781.6986400000001</v>
      </c>
    </row>
    <row r="364" spans="1:8" ht="25.5">
      <c r="A364" s="740" t="s">
        <v>2209</v>
      </c>
      <c r="B364" s="595" t="s">
        <v>2125</v>
      </c>
      <c r="C364" s="598">
        <v>1</v>
      </c>
      <c r="D364" s="598">
        <v>1</v>
      </c>
      <c r="E364" s="598">
        <v>2</v>
      </c>
      <c r="F364" s="318">
        <f t="shared" si="30"/>
        <v>477</v>
      </c>
      <c r="G364" s="598">
        <v>174.9496</v>
      </c>
      <c r="H364" s="694">
        <f t="shared" si="31"/>
        <v>2781.6986400000001</v>
      </c>
    </row>
    <row r="365" spans="1:8" ht="25.5">
      <c r="A365" s="740" t="s">
        <v>2210</v>
      </c>
      <c r="B365" s="595" t="s">
        <v>2125</v>
      </c>
      <c r="C365" s="598">
        <v>1</v>
      </c>
      <c r="D365" s="598">
        <v>1</v>
      </c>
      <c r="E365" s="598">
        <v>2</v>
      </c>
      <c r="F365" s="318">
        <f t="shared" si="30"/>
        <v>477</v>
      </c>
      <c r="G365" s="598">
        <v>174.9496</v>
      </c>
      <c r="H365" s="694">
        <f t="shared" si="31"/>
        <v>2781.6986400000001</v>
      </c>
    </row>
    <row r="366" spans="1:8" ht="25.5">
      <c r="A366" s="740" t="s">
        <v>1453</v>
      </c>
      <c r="B366" s="316" t="s">
        <v>2085</v>
      </c>
      <c r="C366" s="318">
        <v>1</v>
      </c>
      <c r="D366" s="320">
        <v>1</v>
      </c>
      <c r="E366" s="318">
        <v>2</v>
      </c>
      <c r="F366" s="318">
        <f t="shared" si="30"/>
        <v>477</v>
      </c>
      <c r="G366" s="318">
        <v>249.91</v>
      </c>
      <c r="H366" s="319">
        <f t="shared" ref="H366" si="32">C366*(((F366*E366*D366)/$G$12)*G366)</f>
        <v>3973.569</v>
      </c>
    </row>
    <row r="367" spans="1:8" ht="63.75">
      <c r="A367" s="739" t="s">
        <v>2126</v>
      </c>
      <c r="B367" s="316" t="s">
        <v>2086</v>
      </c>
      <c r="C367" s="318">
        <f>C360</f>
        <v>2</v>
      </c>
      <c r="D367" s="320">
        <v>1</v>
      </c>
      <c r="E367" s="318">
        <v>1</v>
      </c>
      <c r="F367" s="318">
        <f t="shared" si="30"/>
        <v>477</v>
      </c>
      <c r="G367" s="318">
        <v>17.2943</v>
      </c>
      <c r="H367" s="319">
        <f>C367*(((F367*E367*D367)/$G$12)*G367)</f>
        <v>274.97937000000002</v>
      </c>
    </row>
    <row r="368" spans="1:8">
      <c r="A368" s="1979" t="s">
        <v>2088</v>
      </c>
      <c r="B368" s="1980"/>
      <c r="C368" s="1980"/>
      <c r="D368" s="1980"/>
      <c r="E368" s="1980"/>
      <c r="F368" s="1980"/>
      <c r="G368" s="1981"/>
      <c r="H368" s="695">
        <f>SUM(H354:H367)</f>
        <v>30283.430174999994</v>
      </c>
    </row>
    <row r="369" spans="1:8" ht="15.75" thickBot="1">
      <c r="A369" s="1982" t="s">
        <v>1125</v>
      </c>
      <c r="B369" s="1983"/>
      <c r="C369" s="1983"/>
      <c r="D369" s="1983"/>
      <c r="E369" s="1983"/>
      <c r="F369" s="1983"/>
      <c r="G369" s="1983"/>
      <c r="H369" s="1984"/>
    </row>
    <row r="370" spans="1:8" ht="15.75" thickTop="1">
      <c r="A370" s="575" t="s">
        <v>643</v>
      </c>
      <c r="B370" s="576" t="s">
        <v>575</v>
      </c>
      <c r="C370" s="577" t="s">
        <v>577</v>
      </c>
      <c r="D370" s="577"/>
      <c r="E370" s="577"/>
      <c r="F370" s="577"/>
      <c r="G370" s="576" t="s">
        <v>1126</v>
      </c>
      <c r="H370" s="580" t="s">
        <v>1123</v>
      </c>
    </row>
    <row r="371" spans="1:8">
      <c r="A371" s="692" t="s">
        <v>2127</v>
      </c>
      <c r="B371" s="317" t="s">
        <v>9</v>
      </c>
      <c r="C371" s="741">
        <f>SUMIF(B354:B367,"RODANDO",C354:C367)</f>
        <v>11</v>
      </c>
      <c r="D371" s="322"/>
      <c r="E371" s="322"/>
      <c r="F371" s="322"/>
      <c r="G371" s="598">
        <f>8.87*2</f>
        <v>17.739999999999998</v>
      </c>
      <c r="H371" s="318">
        <f>C371*G371</f>
        <v>195.14</v>
      </c>
    </row>
    <row r="372" spans="1:8">
      <c r="A372" s="692" t="s">
        <v>2128</v>
      </c>
      <c r="B372" s="317" t="s">
        <v>9</v>
      </c>
      <c r="C372" s="741">
        <f>SUMIF(B354:B367,"CARRETA",C354:C367)+SUMIF(B354:B367,"REBOQUE",C354:C367)+SUMIF(B354:B367,"GUINDAUTO",C354:C367)</f>
        <v>6</v>
      </c>
      <c r="D372" s="322"/>
      <c r="E372" s="322"/>
      <c r="F372" s="322"/>
      <c r="G372" s="598">
        <f>8.87*2</f>
        <v>17.739999999999998</v>
      </c>
      <c r="H372" s="318">
        <f>C372*G372</f>
        <v>106.44</v>
      </c>
    </row>
    <row r="373" spans="1:8">
      <c r="A373" s="323"/>
      <c r="B373" s="316"/>
      <c r="C373" s="321"/>
      <c r="D373" s="322"/>
      <c r="E373" s="322"/>
      <c r="F373" s="322"/>
      <c r="G373" s="318"/>
      <c r="H373" s="319"/>
    </row>
    <row r="374" spans="1:8">
      <c r="A374" s="1979" t="s">
        <v>1124</v>
      </c>
      <c r="B374" s="1980"/>
      <c r="C374" s="1980"/>
      <c r="D374" s="1980"/>
      <c r="E374" s="1980"/>
      <c r="F374" s="1980"/>
      <c r="G374" s="1981"/>
      <c r="H374" s="695">
        <f>SUM(H371:H373)</f>
        <v>301.58</v>
      </c>
    </row>
    <row r="375" spans="1:8" ht="15.75" thickBot="1">
      <c r="A375" s="1982" t="s">
        <v>1127</v>
      </c>
      <c r="B375" s="1983"/>
      <c r="C375" s="1983"/>
      <c r="D375" s="1983"/>
      <c r="E375" s="1983"/>
      <c r="F375" s="1983"/>
      <c r="G375" s="1983"/>
      <c r="H375" s="1984"/>
    </row>
    <row r="376" spans="1:8" ht="15.75" thickTop="1">
      <c r="A376" s="575" t="s">
        <v>643</v>
      </c>
      <c r="B376" s="583" t="s">
        <v>575</v>
      </c>
      <c r="C376" s="583" t="s">
        <v>577</v>
      </c>
      <c r="D376" s="583"/>
      <c r="E376" s="583"/>
      <c r="F376" s="583"/>
      <c r="G376" s="576" t="s">
        <v>1126</v>
      </c>
      <c r="H376" s="584" t="s">
        <v>1123</v>
      </c>
    </row>
    <row r="377" spans="1:8">
      <c r="A377" s="742"/>
      <c r="B377" s="743"/>
      <c r="C377" s="743"/>
      <c r="D377" s="743"/>
      <c r="E377" s="743"/>
      <c r="F377" s="743"/>
      <c r="G377" s="743"/>
      <c r="H377" s="744"/>
    </row>
    <row r="378" spans="1:8">
      <c r="A378" s="310"/>
      <c r="B378" s="316"/>
      <c r="C378" s="321"/>
      <c r="D378" s="322"/>
      <c r="E378" s="322"/>
      <c r="F378" s="322"/>
      <c r="G378" s="318"/>
      <c r="H378" s="319"/>
    </row>
    <row r="379" spans="1:8">
      <c r="A379" s="310"/>
      <c r="B379" s="316"/>
      <c r="C379" s="321"/>
      <c r="D379" s="322"/>
      <c r="E379" s="322"/>
      <c r="F379" s="322"/>
      <c r="G379" s="318"/>
      <c r="H379" s="319"/>
    </row>
    <row r="380" spans="1:8">
      <c r="A380" s="1979" t="s">
        <v>1124</v>
      </c>
      <c r="B380" s="1980"/>
      <c r="C380" s="1980"/>
      <c r="D380" s="1980"/>
      <c r="E380" s="1980"/>
      <c r="F380" s="1980"/>
      <c r="G380" s="1981"/>
      <c r="H380" s="695">
        <f>SUM(H377:H379)</f>
        <v>0</v>
      </c>
    </row>
    <row r="381" spans="1:8" ht="15.75" thickBot="1">
      <c r="A381" s="1982" t="s">
        <v>859</v>
      </c>
      <c r="B381" s="1983"/>
      <c r="C381" s="1983"/>
      <c r="D381" s="1983"/>
      <c r="E381" s="1983"/>
      <c r="F381" s="1983"/>
      <c r="G381" s="1983"/>
      <c r="H381" s="1984"/>
    </row>
    <row r="382" spans="1:8" ht="15.75" thickTop="1">
      <c r="A382" s="575" t="s">
        <v>643</v>
      </c>
      <c r="B382" s="576" t="s">
        <v>575</v>
      </c>
      <c r="C382" s="577" t="s">
        <v>577</v>
      </c>
      <c r="D382" s="577"/>
      <c r="E382" s="577"/>
      <c r="F382" s="577"/>
      <c r="G382" s="576" t="s">
        <v>1126</v>
      </c>
      <c r="H382" s="580" t="s">
        <v>1123</v>
      </c>
    </row>
    <row r="383" spans="1:8">
      <c r="A383" s="594"/>
      <c r="B383" s="595"/>
      <c r="C383" s="596"/>
      <c r="D383" s="597"/>
      <c r="E383" s="597"/>
      <c r="F383" s="597"/>
      <c r="G383" s="598"/>
      <c r="H383" s="694"/>
    </row>
    <row r="384" spans="1:8">
      <c r="A384" s="594"/>
      <c r="B384" s="595"/>
      <c r="C384" s="596"/>
      <c r="D384" s="597"/>
      <c r="E384" s="597"/>
      <c r="F384" s="597"/>
      <c r="G384" s="598"/>
      <c r="H384" s="694"/>
    </row>
    <row r="385" spans="1:8">
      <c r="A385" s="323"/>
      <c r="B385" s="316"/>
      <c r="C385" s="321"/>
      <c r="D385" s="322"/>
      <c r="E385" s="322"/>
      <c r="F385" s="322"/>
      <c r="G385" s="318"/>
      <c r="H385" s="319"/>
    </row>
    <row r="386" spans="1:8">
      <c r="A386" s="323"/>
      <c r="B386" s="316"/>
      <c r="C386" s="321"/>
      <c r="D386" s="322"/>
      <c r="E386" s="322"/>
      <c r="F386" s="322"/>
      <c r="G386" s="318"/>
      <c r="H386" s="319"/>
    </row>
    <row r="387" spans="1:8">
      <c r="A387" s="323"/>
      <c r="B387" s="316"/>
      <c r="C387" s="321"/>
      <c r="D387" s="322"/>
      <c r="E387" s="322"/>
      <c r="F387" s="322"/>
      <c r="G387" s="318"/>
      <c r="H387" s="319"/>
    </row>
    <row r="388" spans="1:8">
      <c r="A388" s="323"/>
      <c r="B388" s="316"/>
      <c r="C388" s="321"/>
      <c r="D388" s="322"/>
      <c r="E388" s="322"/>
      <c r="F388" s="322"/>
      <c r="G388" s="318"/>
      <c r="H388" s="319"/>
    </row>
    <row r="389" spans="1:8" ht="15.75" thickBot="1">
      <c r="A389" s="1998" t="s">
        <v>1124</v>
      </c>
      <c r="B389" s="1999"/>
      <c r="C389" s="1999"/>
      <c r="D389" s="1999"/>
      <c r="E389" s="1999"/>
      <c r="F389" s="1999"/>
      <c r="G389" s="1999"/>
      <c r="H389" s="696">
        <f>SUM(H383:H388)</f>
        <v>0</v>
      </c>
    </row>
    <row r="390" spans="1:8" ht="15.75" thickBot="1">
      <c r="A390" s="581" t="s">
        <v>1128</v>
      </c>
      <c r="B390" s="582">
        <v>1</v>
      </c>
      <c r="C390" s="2000" t="s">
        <v>1131</v>
      </c>
      <c r="D390" s="2000"/>
      <c r="E390" s="2000"/>
      <c r="F390" s="2000"/>
      <c r="G390" s="2001"/>
      <c r="H390" s="697">
        <f>H368+H374+H380+H389</f>
        <v>30585.010174999996</v>
      </c>
    </row>
    <row r="391" spans="1:8" ht="15.75" thickBot="1">
      <c r="A391" s="1994" t="s">
        <v>1132</v>
      </c>
      <c r="B391" s="1995"/>
      <c r="C391" s="1995"/>
      <c r="D391" s="1995"/>
      <c r="E391" s="1995"/>
      <c r="F391" s="1995"/>
      <c r="G391" s="1996"/>
      <c r="H391" s="698">
        <f>B390*H390</f>
        <v>30585.010174999996</v>
      </c>
    </row>
    <row r="392" spans="1:8">
      <c r="A392" s="745" t="s">
        <v>1044</v>
      </c>
      <c r="B392" s="746"/>
      <c r="C392" s="746"/>
      <c r="D392" s="746"/>
      <c r="E392" s="746"/>
      <c r="F392" s="746"/>
      <c r="G392" s="746"/>
      <c r="H392" s="747"/>
    </row>
    <row r="393" spans="1:8">
      <c r="A393" s="1997" t="s">
        <v>2129</v>
      </c>
      <c r="B393" s="1549"/>
      <c r="C393" s="1549"/>
      <c r="D393" s="1549"/>
      <c r="E393" s="1549"/>
      <c r="F393" s="1549"/>
      <c r="G393" s="1549"/>
      <c r="H393" s="1550"/>
    </row>
    <row r="394" spans="1:8">
      <c r="A394" s="1997"/>
      <c r="B394" s="1549"/>
      <c r="C394" s="1549"/>
      <c r="D394" s="1549"/>
      <c r="E394" s="1549"/>
      <c r="F394" s="1549"/>
      <c r="G394" s="1549"/>
      <c r="H394" s="1550"/>
    </row>
    <row r="395" spans="1:8">
      <c r="A395" s="1997" t="s">
        <v>2130</v>
      </c>
      <c r="B395" s="1549"/>
      <c r="C395" s="1549"/>
      <c r="D395" s="1549"/>
      <c r="E395" s="1549"/>
      <c r="F395" s="1549"/>
      <c r="G395" s="1549"/>
      <c r="H395" s="1550"/>
    </row>
    <row r="396" spans="1:8">
      <c r="A396" s="1997" t="s">
        <v>2131</v>
      </c>
      <c r="B396" s="1549"/>
      <c r="C396" s="1549"/>
      <c r="D396" s="1549"/>
      <c r="E396" s="1549"/>
      <c r="F396" s="1549"/>
      <c r="G396" s="1549"/>
      <c r="H396" s="1550"/>
    </row>
    <row r="397" spans="1:8">
      <c r="A397" s="1997" t="s">
        <v>2132</v>
      </c>
      <c r="B397" s="1549"/>
      <c r="C397" s="1549"/>
      <c r="D397" s="1549"/>
      <c r="E397" s="1549"/>
      <c r="F397" s="1549"/>
      <c r="G397" s="1549"/>
      <c r="H397" s="1550"/>
    </row>
    <row r="398" spans="1:8" ht="15.75" thickBot="1">
      <c r="A398" s="1496" t="s">
        <v>2216</v>
      </c>
      <c r="B398" s="1660"/>
      <c r="C398" s="1660"/>
      <c r="D398" s="1660"/>
      <c r="E398" s="1660"/>
      <c r="F398" s="1660"/>
      <c r="G398" s="1660"/>
      <c r="H398" s="1497"/>
    </row>
  </sheetData>
  <mergeCells count="138">
    <mergeCell ref="A391:G391"/>
    <mergeCell ref="A393:H394"/>
    <mergeCell ref="A395:H395"/>
    <mergeCell ref="A396:H396"/>
    <mergeCell ref="A397:H397"/>
    <mergeCell ref="A374:G374"/>
    <mergeCell ref="A375:H375"/>
    <mergeCell ref="A380:G380"/>
    <mergeCell ref="A381:H381"/>
    <mergeCell ref="A389:G389"/>
    <mergeCell ref="C390:G390"/>
    <mergeCell ref="A350:H350"/>
    <mergeCell ref="A351:B351"/>
    <mergeCell ref="D351:F351"/>
    <mergeCell ref="A352:H352"/>
    <mergeCell ref="A368:G368"/>
    <mergeCell ref="A369:H369"/>
    <mergeCell ref="A339:G339"/>
    <mergeCell ref="A341:H342"/>
    <mergeCell ref="A343:H343"/>
    <mergeCell ref="A344:H344"/>
    <mergeCell ref="A345:H345"/>
    <mergeCell ref="A349:H349"/>
    <mergeCell ref="A346:H346"/>
    <mergeCell ref="A322:G322"/>
    <mergeCell ref="A323:H323"/>
    <mergeCell ref="A328:G328"/>
    <mergeCell ref="A329:H329"/>
    <mergeCell ref="A337:G337"/>
    <mergeCell ref="C338:G338"/>
    <mergeCell ref="A299:H299"/>
    <mergeCell ref="A300:B300"/>
    <mergeCell ref="D300:F300"/>
    <mergeCell ref="A301:H301"/>
    <mergeCell ref="A316:G316"/>
    <mergeCell ref="A317:H317"/>
    <mergeCell ref="A288:G288"/>
    <mergeCell ref="A290:H291"/>
    <mergeCell ref="A292:H292"/>
    <mergeCell ref="A293:H293"/>
    <mergeCell ref="A294:H294"/>
    <mergeCell ref="A298:H298"/>
    <mergeCell ref="A271:G271"/>
    <mergeCell ref="A272:H272"/>
    <mergeCell ref="A277:G277"/>
    <mergeCell ref="A278:H278"/>
    <mergeCell ref="A286:G286"/>
    <mergeCell ref="C287:G287"/>
    <mergeCell ref="A295:H295"/>
    <mergeCell ref="A234:H234"/>
    <mergeCell ref="A235:B235"/>
    <mergeCell ref="D235:F235"/>
    <mergeCell ref="A236:H236"/>
    <mergeCell ref="A265:G265"/>
    <mergeCell ref="A266:H266"/>
    <mergeCell ref="A223:G223"/>
    <mergeCell ref="A225:H226"/>
    <mergeCell ref="A227:H227"/>
    <mergeCell ref="A228:H228"/>
    <mergeCell ref="A229:H229"/>
    <mergeCell ref="A233:H233"/>
    <mergeCell ref="A230:H230"/>
    <mergeCell ref="A206:G206"/>
    <mergeCell ref="A207:H207"/>
    <mergeCell ref="A212:G212"/>
    <mergeCell ref="A213:H213"/>
    <mergeCell ref="A221:G221"/>
    <mergeCell ref="C222:G222"/>
    <mergeCell ref="A181:H181"/>
    <mergeCell ref="A182:B182"/>
    <mergeCell ref="D182:F182"/>
    <mergeCell ref="A183:H183"/>
    <mergeCell ref="A200:G200"/>
    <mergeCell ref="A201:H201"/>
    <mergeCell ref="A170:G170"/>
    <mergeCell ref="A172:H173"/>
    <mergeCell ref="A174:H174"/>
    <mergeCell ref="A175:H175"/>
    <mergeCell ref="A176:H176"/>
    <mergeCell ref="A180:H180"/>
    <mergeCell ref="A153:G153"/>
    <mergeCell ref="A154:H154"/>
    <mergeCell ref="A159:G159"/>
    <mergeCell ref="A160:H160"/>
    <mergeCell ref="A168:G168"/>
    <mergeCell ref="C169:G169"/>
    <mergeCell ref="A177:H177"/>
    <mergeCell ref="A125:H125"/>
    <mergeCell ref="A126:B126"/>
    <mergeCell ref="D126:F126"/>
    <mergeCell ref="A127:H127"/>
    <mergeCell ref="A147:G147"/>
    <mergeCell ref="A148:H148"/>
    <mergeCell ref="A114:G114"/>
    <mergeCell ref="A116:H117"/>
    <mergeCell ref="A118:H118"/>
    <mergeCell ref="A119:H119"/>
    <mergeCell ref="A121:H121"/>
    <mergeCell ref="A124:H124"/>
    <mergeCell ref="A120:H120"/>
    <mergeCell ref="C61:G61"/>
    <mergeCell ref="A69:H69"/>
    <mergeCell ref="A97:G97"/>
    <mergeCell ref="A98:H98"/>
    <mergeCell ref="A103:G103"/>
    <mergeCell ref="A104:H104"/>
    <mergeCell ref="A112:G112"/>
    <mergeCell ref="C113:G113"/>
    <mergeCell ref="A73:H73"/>
    <mergeCell ref="A74:B74"/>
    <mergeCell ref="D74:F74"/>
    <mergeCell ref="A75:H75"/>
    <mergeCell ref="A91:G91"/>
    <mergeCell ref="A92:H92"/>
    <mergeCell ref="A398:H398"/>
    <mergeCell ref="A11:H11"/>
    <mergeCell ref="A12:B12"/>
    <mergeCell ref="D12:F12"/>
    <mergeCell ref="A13:H13"/>
    <mergeCell ref="A39:G39"/>
    <mergeCell ref="A40:H40"/>
    <mergeCell ref="A1:H1"/>
    <mergeCell ref="A2:H2"/>
    <mergeCell ref="A3:H3"/>
    <mergeCell ref="A5:H6"/>
    <mergeCell ref="A8:H8"/>
    <mergeCell ref="A10:H10"/>
    <mergeCell ref="A62:G62"/>
    <mergeCell ref="A64:H65"/>
    <mergeCell ref="A66:H66"/>
    <mergeCell ref="A67:H67"/>
    <mergeCell ref="A68:H68"/>
    <mergeCell ref="A72:H72"/>
    <mergeCell ref="A45:G45"/>
    <mergeCell ref="A46:H46"/>
    <mergeCell ref="A51:G51"/>
    <mergeCell ref="A52:H52"/>
    <mergeCell ref="A60:G60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90" orientation="landscape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398"/>
  <sheetViews>
    <sheetView topLeftCell="A4" zoomScale="80" zoomScaleNormal="80" workbookViewId="0">
      <selection activeCell="J21" sqref="J21"/>
    </sheetView>
  </sheetViews>
  <sheetFormatPr defaultRowHeight="14.25"/>
  <cols>
    <col min="1" max="1" width="74.7109375" style="299" customWidth="1"/>
    <col min="2" max="2" width="12.7109375" style="299" bestFit="1" customWidth="1"/>
    <col min="3" max="3" width="8.42578125" style="299" bestFit="1" customWidth="1"/>
    <col min="4" max="5" width="5" style="299" bestFit="1" customWidth="1"/>
    <col min="6" max="6" width="9.140625" style="299"/>
    <col min="7" max="7" width="8.85546875" style="299" bestFit="1" customWidth="1"/>
    <col min="8" max="8" width="9.85546875" style="748" bestFit="1" customWidth="1"/>
    <col min="9" max="16384" width="9.140625" style="731"/>
  </cols>
  <sheetData>
    <row r="1" spans="1:8">
      <c r="A1" s="1499" t="s">
        <v>641</v>
      </c>
      <c r="B1" s="1500"/>
      <c r="C1" s="1500"/>
      <c r="D1" s="1500"/>
      <c r="E1" s="1500"/>
      <c r="F1" s="1500"/>
      <c r="G1" s="1500"/>
      <c r="H1" s="1501"/>
    </row>
    <row r="2" spans="1:8">
      <c r="A2" s="1722" t="s">
        <v>486</v>
      </c>
      <c r="B2" s="1723"/>
      <c r="C2" s="1723"/>
      <c r="D2" s="1723"/>
      <c r="E2" s="1723"/>
      <c r="F2" s="1723"/>
      <c r="G2" s="1723"/>
      <c r="H2" s="1724"/>
    </row>
    <row r="3" spans="1:8" ht="15" thickBot="1">
      <c r="A3" s="1985"/>
      <c r="B3" s="1986"/>
      <c r="C3" s="1986"/>
      <c r="D3" s="1986"/>
      <c r="E3" s="1986"/>
      <c r="F3" s="1986"/>
      <c r="G3" s="1986"/>
      <c r="H3" s="1987"/>
    </row>
    <row r="4" spans="1:8" ht="15" thickBot="1">
      <c r="A4" s="623"/>
      <c r="B4" s="623"/>
      <c r="C4" s="623"/>
      <c r="D4" s="624"/>
      <c r="E4" s="624"/>
      <c r="F4" s="624"/>
      <c r="G4" s="623"/>
      <c r="H4" s="624"/>
    </row>
    <row r="5" spans="1:8">
      <c r="A5" s="1383" t="s">
        <v>2032</v>
      </c>
      <c r="B5" s="1384"/>
      <c r="C5" s="1384"/>
      <c r="D5" s="1384"/>
      <c r="E5" s="1384"/>
      <c r="F5" s="1384"/>
      <c r="G5" s="1384"/>
      <c r="H5" s="1385"/>
    </row>
    <row r="6" spans="1:8" ht="15" thickBot="1">
      <c r="A6" s="1389"/>
      <c r="B6" s="1390"/>
      <c r="C6" s="1390"/>
      <c r="D6" s="1390"/>
      <c r="E6" s="1390"/>
      <c r="F6" s="1390"/>
      <c r="G6" s="1390"/>
      <c r="H6" s="1391"/>
    </row>
    <row r="7" spans="1:8" ht="15" thickBot="1">
      <c r="A7" s="297"/>
      <c r="B7" s="297"/>
      <c r="C7" s="315"/>
      <c r="D7" s="315"/>
      <c r="E7" s="315"/>
      <c r="F7" s="315"/>
      <c r="G7" s="297"/>
      <c r="H7" s="315"/>
    </row>
    <row r="8" spans="1:8" ht="15" thickBot="1">
      <c r="A8" s="1988" t="s">
        <v>2145</v>
      </c>
      <c r="B8" s="1989"/>
      <c r="C8" s="1989"/>
      <c r="D8" s="1989"/>
      <c r="E8" s="1989"/>
      <c r="F8" s="1989"/>
      <c r="G8" s="1989"/>
      <c r="H8" s="1990"/>
    </row>
    <row r="9" spans="1:8" ht="15" thickBot="1">
      <c r="A9" s="297"/>
      <c r="B9" s="297"/>
      <c r="C9" s="315"/>
      <c r="D9" s="315"/>
      <c r="E9" s="315"/>
      <c r="F9" s="315"/>
      <c r="G9" s="297"/>
      <c r="H9" s="315"/>
    </row>
    <row r="10" spans="1:8">
      <c r="A10" s="1991" t="s">
        <v>2215</v>
      </c>
      <c r="B10" s="1992"/>
      <c r="C10" s="1992"/>
      <c r="D10" s="1992"/>
      <c r="E10" s="1992"/>
      <c r="F10" s="1992"/>
      <c r="G10" s="1992"/>
      <c r="H10" s="1993"/>
    </row>
    <row r="11" spans="1:8" ht="15" thickBot="1">
      <c r="A11" s="1971" t="s">
        <v>2115</v>
      </c>
      <c r="B11" s="1972"/>
      <c r="C11" s="1972"/>
      <c r="D11" s="1972"/>
      <c r="E11" s="1972"/>
      <c r="F11" s="1972"/>
      <c r="G11" s="1972"/>
      <c r="H11" s="1973"/>
    </row>
    <row r="12" spans="1:8" ht="15.75" thickTop="1" thickBot="1">
      <c r="A12" s="1974" t="s">
        <v>2116</v>
      </c>
      <c r="B12" s="1975"/>
      <c r="C12" s="690">
        <v>472</v>
      </c>
      <c r="D12" s="1974" t="s">
        <v>2117</v>
      </c>
      <c r="E12" s="1975"/>
      <c r="F12" s="1975"/>
      <c r="G12" s="691">
        <v>60</v>
      </c>
      <c r="H12" s="693"/>
    </row>
    <row r="13" spans="1:8" ht="15" thickBot="1">
      <c r="A13" s="1976" t="s">
        <v>1122</v>
      </c>
      <c r="B13" s="1977"/>
      <c r="C13" s="1977"/>
      <c r="D13" s="1977"/>
      <c r="E13" s="1977"/>
      <c r="F13" s="1977"/>
      <c r="G13" s="1977"/>
      <c r="H13" s="1978"/>
    </row>
    <row r="14" spans="1:8" ht="26.25" thickTop="1">
      <c r="A14" s="575" t="s">
        <v>643</v>
      </c>
      <c r="B14" s="576" t="s">
        <v>2084</v>
      </c>
      <c r="C14" s="578" t="s">
        <v>2091</v>
      </c>
      <c r="D14" s="578" t="s">
        <v>2082</v>
      </c>
      <c r="E14" s="578" t="s">
        <v>2083</v>
      </c>
      <c r="F14" s="579" t="s">
        <v>2089</v>
      </c>
      <c r="G14" s="579" t="s">
        <v>2090</v>
      </c>
      <c r="H14" s="580" t="s">
        <v>2087</v>
      </c>
    </row>
    <row r="15" spans="1:8">
      <c r="A15" s="738" t="s">
        <v>2118</v>
      </c>
      <c r="B15" s="316" t="s">
        <v>2086</v>
      </c>
      <c r="C15" s="318">
        <v>2</v>
      </c>
      <c r="D15" s="320">
        <v>1</v>
      </c>
      <c r="E15" s="318">
        <v>1</v>
      </c>
      <c r="F15" s="318">
        <f>$C$12</f>
        <v>472</v>
      </c>
      <c r="G15" s="318">
        <v>181.7516</v>
      </c>
      <c r="H15" s="319">
        <f t="shared" ref="H15:H37" si="0">C15*(((F15*E15*D15)/$G$12)*G15)</f>
        <v>2859.5585066666663</v>
      </c>
    </row>
    <row r="16" spans="1:8">
      <c r="A16" s="739" t="s">
        <v>2119</v>
      </c>
      <c r="B16" s="316" t="s">
        <v>2086</v>
      </c>
      <c r="C16" s="318">
        <v>1</v>
      </c>
      <c r="D16" s="320">
        <v>1</v>
      </c>
      <c r="E16" s="318">
        <v>1</v>
      </c>
      <c r="F16" s="318">
        <f t="shared" ref="F16:F38" si="1">$C$12</f>
        <v>472</v>
      </c>
      <c r="G16" s="318">
        <v>180.2526</v>
      </c>
      <c r="H16" s="319">
        <f t="shared" si="0"/>
        <v>1417.98712</v>
      </c>
    </row>
    <row r="17" spans="1:8">
      <c r="A17" s="739" t="s">
        <v>2120</v>
      </c>
      <c r="B17" s="316" t="s">
        <v>2086</v>
      </c>
      <c r="C17" s="318">
        <v>1</v>
      </c>
      <c r="D17" s="320">
        <v>1</v>
      </c>
      <c r="E17" s="318">
        <v>1</v>
      </c>
      <c r="F17" s="318">
        <f t="shared" si="1"/>
        <v>472</v>
      </c>
      <c r="G17" s="318">
        <v>145.00190000000001</v>
      </c>
      <c r="H17" s="319">
        <f t="shared" si="0"/>
        <v>1140.6816133333334</v>
      </c>
    </row>
    <row r="18" spans="1:8">
      <c r="A18" s="739" t="s">
        <v>2118</v>
      </c>
      <c r="B18" s="316" t="s">
        <v>2086</v>
      </c>
      <c r="C18" s="318">
        <v>1</v>
      </c>
      <c r="D18" s="320">
        <v>1</v>
      </c>
      <c r="E18" s="318">
        <v>1</v>
      </c>
      <c r="F18" s="318">
        <f t="shared" si="1"/>
        <v>472</v>
      </c>
      <c r="G18" s="318">
        <v>181.7516</v>
      </c>
      <c r="H18" s="319">
        <f t="shared" si="0"/>
        <v>1429.7792533333331</v>
      </c>
    </row>
    <row r="19" spans="1:8" ht="51">
      <c r="A19" s="739" t="s">
        <v>2121</v>
      </c>
      <c r="B19" s="316" t="s">
        <v>2086</v>
      </c>
      <c r="C19" s="318">
        <v>1</v>
      </c>
      <c r="D19" s="320">
        <v>1</v>
      </c>
      <c r="E19" s="318">
        <v>1</v>
      </c>
      <c r="F19" s="318">
        <f t="shared" si="1"/>
        <v>472</v>
      </c>
      <c r="G19" s="318">
        <v>153.33189999999999</v>
      </c>
      <c r="H19" s="319">
        <f t="shared" si="0"/>
        <v>1206.2109466666666</v>
      </c>
    </row>
    <row r="20" spans="1:8">
      <c r="A20" s="739" t="s">
        <v>2122</v>
      </c>
      <c r="B20" s="316" t="s">
        <v>2086</v>
      </c>
      <c r="C20" s="318">
        <v>1</v>
      </c>
      <c r="D20" s="320">
        <v>1</v>
      </c>
      <c r="E20" s="318">
        <v>1</v>
      </c>
      <c r="F20" s="318">
        <f t="shared" si="1"/>
        <v>472</v>
      </c>
      <c r="G20" s="318">
        <v>174.9496</v>
      </c>
      <c r="H20" s="319">
        <f t="shared" si="0"/>
        <v>1376.2701866666666</v>
      </c>
    </row>
    <row r="21" spans="1:8">
      <c r="A21" s="739" t="s">
        <v>2123</v>
      </c>
      <c r="B21" s="316" t="s">
        <v>2086</v>
      </c>
      <c r="C21" s="318">
        <v>1</v>
      </c>
      <c r="D21" s="320">
        <v>1</v>
      </c>
      <c r="E21" s="318">
        <v>1</v>
      </c>
      <c r="F21" s="318">
        <f t="shared" si="1"/>
        <v>472</v>
      </c>
      <c r="G21" s="318">
        <v>145.44280000000001</v>
      </c>
      <c r="H21" s="319">
        <f t="shared" si="0"/>
        <v>1144.1500266666667</v>
      </c>
    </row>
    <row r="22" spans="1:8">
      <c r="A22" s="739" t="s">
        <v>2124</v>
      </c>
      <c r="B22" s="316" t="s">
        <v>2086</v>
      </c>
      <c r="C22" s="318">
        <v>4</v>
      </c>
      <c r="D22" s="320">
        <v>1</v>
      </c>
      <c r="E22" s="318">
        <v>1</v>
      </c>
      <c r="F22" s="318">
        <f t="shared" si="1"/>
        <v>472</v>
      </c>
      <c r="G22" s="318">
        <v>17.2943</v>
      </c>
      <c r="H22" s="319">
        <f t="shared" si="0"/>
        <v>544.19397333333325</v>
      </c>
    </row>
    <row r="23" spans="1:8" ht="25.5">
      <c r="A23" s="740" t="s">
        <v>1431</v>
      </c>
      <c r="B23" s="316" t="s">
        <v>2085</v>
      </c>
      <c r="C23" s="318">
        <v>1</v>
      </c>
      <c r="D23" s="320">
        <v>1</v>
      </c>
      <c r="E23" s="318">
        <v>2</v>
      </c>
      <c r="F23" s="318">
        <f t="shared" si="1"/>
        <v>472</v>
      </c>
      <c r="G23" s="318">
        <v>249.91</v>
      </c>
      <c r="H23" s="319">
        <f t="shared" si="0"/>
        <v>3931.9173333333329</v>
      </c>
    </row>
    <row r="24" spans="1:8" ht="25.5">
      <c r="A24" s="739" t="s">
        <v>1439</v>
      </c>
      <c r="B24" s="316" t="s">
        <v>2085</v>
      </c>
      <c r="C24" s="318">
        <v>1</v>
      </c>
      <c r="D24" s="320">
        <v>1</v>
      </c>
      <c r="E24" s="318">
        <v>2</v>
      </c>
      <c r="F24" s="318">
        <f t="shared" si="1"/>
        <v>472</v>
      </c>
      <c r="G24" s="318">
        <v>249.91</v>
      </c>
      <c r="H24" s="319">
        <f t="shared" si="0"/>
        <v>3931.9173333333329</v>
      </c>
    </row>
    <row r="25" spans="1:8" ht="25.5">
      <c r="A25" s="740" t="s">
        <v>1440</v>
      </c>
      <c r="B25" s="316" t="s">
        <v>2085</v>
      </c>
      <c r="C25" s="318">
        <v>1</v>
      </c>
      <c r="D25" s="320">
        <v>1</v>
      </c>
      <c r="E25" s="318">
        <v>2</v>
      </c>
      <c r="F25" s="318">
        <f t="shared" si="1"/>
        <v>472</v>
      </c>
      <c r="G25" s="318">
        <v>249.91</v>
      </c>
      <c r="H25" s="319">
        <f>C25*(((F25*E25*D25)/$G$12)*G25)</f>
        <v>3931.9173333333329</v>
      </c>
    </row>
    <row r="26" spans="1:8" ht="25.5">
      <c r="A26" s="740" t="s">
        <v>1441</v>
      </c>
      <c r="B26" s="316" t="s">
        <v>2085</v>
      </c>
      <c r="C26" s="318">
        <v>1</v>
      </c>
      <c r="D26" s="320">
        <v>1</v>
      </c>
      <c r="E26" s="318">
        <v>2</v>
      </c>
      <c r="F26" s="318">
        <f t="shared" si="1"/>
        <v>472</v>
      </c>
      <c r="G26" s="318">
        <v>249.91</v>
      </c>
      <c r="H26" s="319">
        <f t="shared" si="0"/>
        <v>3931.9173333333329</v>
      </c>
    </row>
    <row r="27" spans="1:8" ht="25.5">
      <c r="A27" s="740" t="s">
        <v>2208</v>
      </c>
      <c r="B27" s="595" t="s">
        <v>2125</v>
      </c>
      <c r="C27" s="598">
        <v>1</v>
      </c>
      <c r="D27" s="598">
        <v>1</v>
      </c>
      <c r="E27" s="598">
        <v>2</v>
      </c>
      <c r="F27" s="598">
        <f t="shared" si="1"/>
        <v>472</v>
      </c>
      <c r="G27" s="598">
        <v>174.9496</v>
      </c>
      <c r="H27" s="694">
        <f t="shared" si="0"/>
        <v>2752.5403733333333</v>
      </c>
    </row>
    <row r="28" spans="1:8" ht="25.5">
      <c r="A28" s="740" t="s">
        <v>2209</v>
      </c>
      <c r="B28" s="595" t="s">
        <v>2125</v>
      </c>
      <c r="C28" s="598">
        <v>1</v>
      </c>
      <c r="D28" s="598">
        <v>1</v>
      </c>
      <c r="E28" s="598">
        <v>2</v>
      </c>
      <c r="F28" s="598">
        <f t="shared" si="1"/>
        <v>472</v>
      </c>
      <c r="G28" s="598">
        <v>174.9496</v>
      </c>
      <c r="H28" s="694">
        <f t="shared" si="0"/>
        <v>2752.5403733333333</v>
      </c>
    </row>
    <row r="29" spans="1:8" ht="25.5">
      <c r="A29" s="740" t="s">
        <v>2210</v>
      </c>
      <c r="B29" s="595" t="s">
        <v>2125</v>
      </c>
      <c r="C29" s="598">
        <v>1</v>
      </c>
      <c r="D29" s="598">
        <v>1</v>
      </c>
      <c r="E29" s="598">
        <v>2</v>
      </c>
      <c r="F29" s="598">
        <f t="shared" si="1"/>
        <v>472</v>
      </c>
      <c r="G29" s="598">
        <v>174.9496</v>
      </c>
      <c r="H29" s="694">
        <f t="shared" si="0"/>
        <v>2752.5403733333333</v>
      </c>
    </row>
    <row r="30" spans="1:8" ht="25.5">
      <c r="A30" s="740" t="s">
        <v>2211</v>
      </c>
      <c r="B30" s="595" t="s">
        <v>2125</v>
      </c>
      <c r="C30" s="598">
        <v>1</v>
      </c>
      <c r="D30" s="598">
        <v>1</v>
      </c>
      <c r="E30" s="598">
        <v>2</v>
      </c>
      <c r="F30" s="598">
        <f t="shared" si="1"/>
        <v>472</v>
      </c>
      <c r="G30" s="598">
        <v>174.9496</v>
      </c>
      <c r="H30" s="694">
        <f>C30*(((F30*E30*D30)/$G$12)*G30)</f>
        <v>2752.5403733333333</v>
      </c>
    </row>
    <row r="31" spans="1:8" ht="25.5">
      <c r="A31" s="740" t="s">
        <v>1453</v>
      </c>
      <c r="B31" s="316" t="s">
        <v>2085</v>
      </c>
      <c r="C31" s="318">
        <v>1</v>
      </c>
      <c r="D31" s="320">
        <v>1</v>
      </c>
      <c r="E31" s="318">
        <v>2</v>
      </c>
      <c r="F31" s="318">
        <f t="shared" si="1"/>
        <v>472</v>
      </c>
      <c r="G31" s="318">
        <v>249.91</v>
      </c>
      <c r="H31" s="319">
        <f t="shared" si="0"/>
        <v>3931.9173333333329</v>
      </c>
    </row>
    <row r="32" spans="1:8" ht="25.5">
      <c r="A32" s="739" t="s">
        <v>1466</v>
      </c>
      <c r="B32" s="316" t="s">
        <v>2085</v>
      </c>
      <c r="C32" s="318">
        <v>1</v>
      </c>
      <c r="D32" s="320">
        <v>1</v>
      </c>
      <c r="E32" s="318">
        <v>2</v>
      </c>
      <c r="F32" s="318">
        <f t="shared" si="1"/>
        <v>472</v>
      </c>
      <c r="G32" s="318">
        <v>249.91</v>
      </c>
      <c r="H32" s="319">
        <f t="shared" si="0"/>
        <v>3931.9173333333329</v>
      </c>
    </row>
    <row r="33" spans="1:8" ht="25.5">
      <c r="A33" s="740" t="s">
        <v>1467</v>
      </c>
      <c r="B33" s="316" t="s">
        <v>2085</v>
      </c>
      <c r="C33" s="318">
        <v>1</v>
      </c>
      <c r="D33" s="320">
        <v>1</v>
      </c>
      <c r="E33" s="318">
        <v>2</v>
      </c>
      <c r="F33" s="318">
        <f t="shared" si="1"/>
        <v>472</v>
      </c>
      <c r="G33" s="318">
        <v>249.91</v>
      </c>
      <c r="H33" s="319">
        <f t="shared" si="0"/>
        <v>3931.9173333333329</v>
      </c>
    </row>
    <row r="34" spans="1:8" ht="25.5">
      <c r="A34" s="740" t="s">
        <v>1440</v>
      </c>
      <c r="B34" s="316" t="s">
        <v>2085</v>
      </c>
      <c r="C34" s="318">
        <v>1</v>
      </c>
      <c r="D34" s="320">
        <v>1</v>
      </c>
      <c r="E34" s="318">
        <v>2</v>
      </c>
      <c r="F34" s="318">
        <f t="shared" si="1"/>
        <v>472</v>
      </c>
      <c r="G34" s="318">
        <v>249.91</v>
      </c>
      <c r="H34" s="319">
        <f>C34*(((F34*E34*D34)/$G$12)*G34)</f>
        <v>3931.9173333333329</v>
      </c>
    </row>
    <row r="35" spans="1:8" ht="25.5">
      <c r="A35" s="740" t="s">
        <v>1468</v>
      </c>
      <c r="B35" s="316" t="s">
        <v>2085</v>
      </c>
      <c r="C35" s="318">
        <v>1</v>
      </c>
      <c r="D35" s="320">
        <v>1</v>
      </c>
      <c r="E35" s="318">
        <v>2</v>
      </c>
      <c r="F35" s="318">
        <f t="shared" si="1"/>
        <v>472</v>
      </c>
      <c r="G35" s="318">
        <v>249.91</v>
      </c>
      <c r="H35" s="319">
        <f t="shared" si="0"/>
        <v>3931.9173333333329</v>
      </c>
    </row>
    <row r="36" spans="1:8">
      <c r="A36" s="739" t="s">
        <v>1563</v>
      </c>
      <c r="B36" s="316" t="s">
        <v>2085</v>
      </c>
      <c r="C36" s="318">
        <v>1</v>
      </c>
      <c r="D36" s="320">
        <v>1</v>
      </c>
      <c r="E36" s="318">
        <v>2</v>
      </c>
      <c r="F36" s="318">
        <f t="shared" si="1"/>
        <v>472</v>
      </c>
      <c r="G36" s="318">
        <v>249.91</v>
      </c>
      <c r="H36" s="319">
        <f t="shared" si="0"/>
        <v>3931.9173333333329</v>
      </c>
    </row>
    <row r="37" spans="1:8" ht="38.25">
      <c r="A37" s="739" t="s">
        <v>1459</v>
      </c>
      <c r="B37" s="316" t="s">
        <v>2085</v>
      </c>
      <c r="C37" s="318">
        <v>1</v>
      </c>
      <c r="D37" s="320">
        <v>1</v>
      </c>
      <c r="E37" s="318">
        <v>2</v>
      </c>
      <c r="F37" s="318">
        <f t="shared" si="1"/>
        <v>472</v>
      </c>
      <c r="G37" s="318">
        <v>249.91</v>
      </c>
      <c r="H37" s="319">
        <f t="shared" si="0"/>
        <v>3931.9173333333329</v>
      </c>
    </row>
    <row r="38" spans="1:8" ht="76.5">
      <c r="A38" s="739" t="s">
        <v>2126</v>
      </c>
      <c r="B38" s="316" t="s">
        <v>2086</v>
      </c>
      <c r="C38" s="318">
        <v>4</v>
      </c>
      <c r="D38" s="320">
        <v>1</v>
      </c>
      <c r="E38" s="318">
        <v>1</v>
      </c>
      <c r="F38" s="318">
        <f t="shared" si="1"/>
        <v>472</v>
      </c>
      <c r="G38" s="318">
        <v>17.2943</v>
      </c>
      <c r="H38" s="319">
        <f>C38*(((F38*E38*D38)/$G$12)*G38)</f>
        <v>544.19397333333325</v>
      </c>
    </row>
    <row r="39" spans="1:8">
      <c r="A39" s="1979" t="s">
        <v>2088</v>
      </c>
      <c r="B39" s="1980"/>
      <c r="C39" s="1980"/>
      <c r="D39" s="1980"/>
      <c r="E39" s="1980"/>
      <c r="F39" s="1980"/>
      <c r="G39" s="1981"/>
      <c r="H39" s="695">
        <f>SUM(H15:H38)</f>
        <v>65924.277759999968</v>
      </c>
    </row>
    <row r="40" spans="1:8" ht="15" thickBot="1">
      <c r="A40" s="1982" t="s">
        <v>1125</v>
      </c>
      <c r="B40" s="1983"/>
      <c r="C40" s="1983"/>
      <c r="D40" s="1983"/>
      <c r="E40" s="1983"/>
      <c r="F40" s="1983"/>
      <c r="G40" s="1983"/>
      <c r="H40" s="1984"/>
    </row>
    <row r="41" spans="1:8" ht="15" thickTop="1">
      <c r="A41" s="575" t="s">
        <v>643</v>
      </c>
      <c r="B41" s="576" t="s">
        <v>575</v>
      </c>
      <c r="C41" s="577" t="s">
        <v>577</v>
      </c>
      <c r="D41" s="577"/>
      <c r="E41" s="577"/>
      <c r="F41" s="577"/>
      <c r="G41" s="576" t="s">
        <v>1126</v>
      </c>
      <c r="H41" s="580" t="s">
        <v>1123</v>
      </c>
    </row>
    <row r="42" spans="1:8">
      <c r="A42" s="692" t="s">
        <v>2127</v>
      </c>
      <c r="B42" s="317" t="s">
        <v>9</v>
      </c>
      <c r="C42" s="741">
        <f>SUMIF(B15:B38,"RODANDO",C15:C38)</f>
        <v>16</v>
      </c>
      <c r="D42" s="322"/>
      <c r="E42" s="322"/>
      <c r="F42" s="322"/>
      <c r="G42" s="598">
        <f>8.87*2</f>
        <v>17.739999999999998</v>
      </c>
      <c r="H42" s="318">
        <f>C42*G42</f>
        <v>283.83999999999997</v>
      </c>
    </row>
    <row r="43" spans="1:8">
      <c r="A43" s="692" t="s">
        <v>2128</v>
      </c>
      <c r="B43" s="317" t="s">
        <v>9</v>
      </c>
      <c r="C43" s="741">
        <f>SUMIF(B15:B38,"CARRETA",C15:C38)+SUMIF(B15:B38,"REBOQUE",C15:C38)+SUMIF(B15:B38,"GUINDAUTO",C15:C38)</f>
        <v>15</v>
      </c>
      <c r="D43" s="322"/>
      <c r="E43" s="322"/>
      <c r="F43" s="322"/>
      <c r="G43" s="598">
        <f>8.87*2</f>
        <v>17.739999999999998</v>
      </c>
      <c r="H43" s="318">
        <f>C43*G43</f>
        <v>266.09999999999997</v>
      </c>
    </row>
    <row r="44" spans="1:8">
      <c r="A44" s="323"/>
      <c r="B44" s="316"/>
      <c r="C44" s="321"/>
      <c r="D44" s="322"/>
      <c r="E44" s="322"/>
      <c r="F44" s="322"/>
      <c r="G44" s="318"/>
      <c r="H44" s="319"/>
    </row>
    <row r="45" spans="1:8">
      <c r="A45" s="1979" t="s">
        <v>1124</v>
      </c>
      <c r="B45" s="1980"/>
      <c r="C45" s="1980"/>
      <c r="D45" s="1980"/>
      <c r="E45" s="1980"/>
      <c r="F45" s="1980"/>
      <c r="G45" s="1981"/>
      <c r="H45" s="695">
        <f>SUM(H42:H44)</f>
        <v>549.93999999999994</v>
      </c>
    </row>
    <row r="46" spans="1:8" ht="15" thickBot="1">
      <c r="A46" s="1982" t="s">
        <v>1127</v>
      </c>
      <c r="B46" s="1983"/>
      <c r="C46" s="1983"/>
      <c r="D46" s="1983"/>
      <c r="E46" s="1983"/>
      <c r="F46" s="1983"/>
      <c r="G46" s="1983"/>
      <c r="H46" s="1984"/>
    </row>
    <row r="47" spans="1:8" ht="15" thickTop="1">
      <c r="A47" s="575" t="s">
        <v>643</v>
      </c>
      <c r="B47" s="583" t="s">
        <v>575</v>
      </c>
      <c r="C47" s="583" t="s">
        <v>577</v>
      </c>
      <c r="D47" s="583"/>
      <c r="E47" s="583"/>
      <c r="F47" s="583"/>
      <c r="G47" s="576" t="s">
        <v>1126</v>
      </c>
      <c r="H47" s="584" t="s">
        <v>1123</v>
      </c>
    </row>
    <row r="48" spans="1:8">
      <c r="A48" s="742"/>
      <c r="B48" s="743"/>
      <c r="C48" s="743"/>
      <c r="D48" s="743"/>
      <c r="E48" s="743"/>
      <c r="F48" s="743"/>
      <c r="G48" s="743"/>
      <c r="H48" s="744"/>
    </row>
    <row r="49" spans="1:8">
      <c r="A49" s="310"/>
      <c r="B49" s="316"/>
      <c r="C49" s="321"/>
      <c r="D49" s="322"/>
      <c r="E49" s="322"/>
      <c r="F49" s="322"/>
      <c r="G49" s="318"/>
      <c r="H49" s="319"/>
    </row>
    <row r="50" spans="1:8">
      <c r="A50" s="310"/>
      <c r="B50" s="316"/>
      <c r="C50" s="321"/>
      <c r="D50" s="322"/>
      <c r="E50" s="322"/>
      <c r="F50" s="322"/>
      <c r="G50" s="318"/>
      <c r="H50" s="319"/>
    </row>
    <row r="51" spans="1:8">
      <c r="A51" s="1979" t="s">
        <v>1124</v>
      </c>
      <c r="B51" s="1980"/>
      <c r="C51" s="1980"/>
      <c r="D51" s="1980"/>
      <c r="E51" s="1980"/>
      <c r="F51" s="1980"/>
      <c r="G51" s="1981"/>
      <c r="H51" s="695">
        <f>SUM(H48:H50)</f>
        <v>0</v>
      </c>
    </row>
    <row r="52" spans="1:8" ht="15" thickBot="1">
      <c r="A52" s="1982" t="s">
        <v>859</v>
      </c>
      <c r="B52" s="1983"/>
      <c r="C52" s="1983"/>
      <c r="D52" s="1983"/>
      <c r="E52" s="1983"/>
      <c r="F52" s="1983"/>
      <c r="G52" s="1983"/>
      <c r="H52" s="1984"/>
    </row>
    <row r="53" spans="1:8" ht="15" thickTop="1">
      <c r="A53" s="575" t="s">
        <v>643</v>
      </c>
      <c r="B53" s="576" t="s">
        <v>575</v>
      </c>
      <c r="C53" s="577" t="s">
        <v>577</v>
      </c>
      <c r="D53" s="577"/>
      <c r="E53" s="577"/>
      <c r="F53" s="577"/>
      <c r="G53" s="576" t="s">
        <v>1126</v>
      </c>
      <c r="H53" s="580" t="s">
        <v>1123</v>
      </c>
    </row>
    <row r="54" spans="1:8">
      <c r="A54" s="594"/>
      <c r="B54" s="595"/>
      <c r="C54" s="596"/>
      <c r="D54" s="597"/>
      <c r="E54" s="597"/>
      <c r="F54" s="597"/>
      <c r="G54" s="598"/>
      <c r="H54" s="694"/>
    </row>
    <row r="55" spans="1:8">
      <c r="A55" s="594"/>
      <c r="B55" s="595"/>
      <c r="C55" s="596"/>
      <c r="D55" s="597"/>
      <c r="E55" s="597"/>
      <c r="F55" s="597"/>
      <c r="G55" s="598"/>
      <c r="H55" s="694"/>
    </row>
    <row r="56" spans="1:8">
      <c r="A56" s="323"/>
      <c r="B56" s="316"/>
      <c r="C56" s="321"/>
      <c r="D56" s="322"/>
      <c r="E56" s="322"/>
      <c r="F56" s="322"/>
      <c r="G56" s="318"/>
      <c r="H56" s="319"/>
    </row>
    <row r="57" spans="1:8">
      <c r="A57" s="323"/>
      <c r="B57" s="316"/>
      <c r="C57" s="321"/>
      <c r="D57" s="322"/>
      <c r="E57" s="322"/>
      <c r="F57" s="322"/>
      <c r="G57" s="318"/>
      <c r="H57" s="319"/>
    </row>
    <row r="58" spans="1:8">
      <c r="A58" s="323"/>
      <c r="B58" s="316"/>
      <c r="C58" s="321"/>
      <c r="D58" s="322"/>
      <c r="E58" s="322"/>
      <c r="F58" s="322"/>
      <c r="G58" s="318"/>
      <c r="H58" s="319"/>
    </row>
    <row r="59" spans="1:8">
      <c r="A59" s="323"/>
      <c r="B59" s="316"/>
      <c r="C59" s="321"/>
      <c r="D59" s="322"/>
      <c r="E59" s="322"/>
      <c r="F59" s="322"/>
      <c r="G59" s="318"/>
      <c r="H59" s="319"/>
    </row>
    <row r="60" spans="1:8" ht="15" thickBot="1">
      <c r="A60" s="1998" t="s">
        <v>1124</v>
      </c>
      <c r="B60" s="1999"/>
      <c r="C60" s="1999"/>
      <c r="D60" s="1999"/>
      <c r="E60" s="1999"/>
      <c r="F60" s="1999"/>
      <c r="G60" s="1999"/>
      <c r="H60" s="696">
        <f>SUM(H54:H59)</f>
        <v>0</v>
      </c>
    </row>
    <row r="61" spans="1:8" ht="15" thickBot="1">
      <c r="A61" s="581" t="s">
        <v>1128</v>
      </c>
      <c r="B61" s="582">
        <v>1</v>
      </c>
      <c r="C61" s="2000" t="s">
        <v>1131</v>
      </c>
      <c r="D61" s="2000"/>
      <c r="E61" s="2000"/>
      <c r="F61" s="2000"/>
      <c r="G61" s="2001"/>
      <c r="H61" s="697">
        <f>H39+H45+H51+H60</f>
        <v>66474.21775999997</v>
      </c>
    </row>
    <row r="62" spans="1:8" ht="15" thickBot="1">
      <c r="A62" s="2002" t="s">
        <v>1132</v>
      </c>
      <c r="B62" s="2003"/>
      <c r="C62" s="2003"/>
      <c r="D62" s="2003"/>
      <c r="E62" s="2003"/>
      <c r="F62" s="2003"/>
      <c r="G62" s="2004"/>
      <c r="H62" s="750">
        <f>B61*H61</f>
        <v>66474.21775999997</v>
      </c>
    </row>
    <row r="63" spans="1:8">
      <c r="A63" s="745" t="s">
        <v>1044</v>
      </c>
      <c r="B63" s="746"/>
      <c r="C63" s="746"/>
      <c r="D63" s="746"/>
      <c r="E63" s="746"/>
      <c r="F63" s="746"/>
      <c r="G63" s="746"/>
      <c r="H63" s="747"/>
    </row>
    <row r="64" spans="1:8">
      <c r="A64" s="1997" t="s">
        <v>2129</v>
      </c>
      <c r="B64" s="1549"/>
      <c r="C64" s="1549"/>
      <c r="D64" s="1549"/>
      <c r="E64" s="1549"/>
      <c r="F64" s="1549"/>
      <c r="G64" s="1549"/>
      <c r="H64" s="1550"/>
    </row>
    <row r="65" spans="1:8">
      <c r="A65" s="1997"/>
      <c r="B65" s="1549"/>
      <c r="C65" s="1549"/>
      <c r="D65" s="1549"/>
      <c r="E65" s="1549"/>
      <c r="F65" s="1549"/>
      <c r="G65" s="1549"/>
      <c r="H65" s="1550"/>
    </row>
    <row r="66" spans="1:8">
      <c r="A66" s="1997" t="s">
        <v>2130</v>
      </c>
      <c r="B66" s="1549"/>
      <c r="C66" s="1549"/>
      <c r="D66" s="1549"/>
      <c r="E66" s="1549"/>
      <c r="F66" s="1549"/>
      <c r="G66" s="1549"/>
      <c r="H66" s="1550"/>
    </row>
    <row r="67" spans="1:8">
      <c r="A67" s="1997" t="s">
        <v>2131</v>
      </c>
      <c r="B67" s="1549"/>
      <c r="C67" s="1549"/>
      <c r="D67" s="1549"/>
      <c r="E67" s="1549"/>
      <c r="F67" s="1549"/>
      <c r="G67" s="1549"/>
      <c r="H67" s="1550"/>
    </row>
    <row r="68" spans="1:8">
      <c r="A68" s="1997" t="s">
        <v>2132</v>
      </c>
      <c r="B68" s="1549"/>
      <c r="C68" s="1549"/>
      <c r="D68" s="1549"/>
      <c r="E68" s="1549"/>
      <c r="F68" s="1549"/>
      <c r="G68" s="1549"/>
      <c r="H68" s="1550"/>
    </row>
    <row r="69" spans="1:8" ht="15" thickBot="1">
      <c r="A69" s="1496" t="s">
        <v>2216</v>
      </c>
      <c r="B69" s="1660"/>
      <c r="C69" s="1660"/>
      <c r="D69" s="1660"/>
      <c r="E69" s="1660"/>
      <c r="F69" s="1660"/>
      <c r="G69" s="1660"/>
      <c r="H69" s="1497"/>
    </row>
    <row r="71" spans="1:8" ht="15" thickBot="1"/>
    <row r="72" spans="1:8">
      <c r="A72" s="1991" t="s">
        <v>2215</v>
      </c>
      <c r="B72" s="1992"/>
      <c r="C72" s="1992"/>
      <c r="D72" s="1992"/>
      <c r="E72" s="1992"/>
      <c r="F72" s="1992"/>
      <c r="G72" s="1992"/>
      <c r="H72" s="1993"/>
    </row>
    <row r="73" spans="1:8" ht="15" thickBot="1">
      <c r="A73" s="1971" t="s">
        <v>2133</v>
      </c>
      <c r="B73" s="1972"/>
      <c r="C73" s="1972"/>
      <c r="D73" s="1972"/>
      <c r="E73" s="1972"/>
      <c r="F73" s="1972"/>
      <c r="G73" s="1972"/>
      <c r="H73" s="1973"/>
    </row>
    <row r="74" spans="1:8" ht="15.75" thickTop="1" thickBot="1">
      <c r="A74" s="1974" t="s">
        <v>2134</v>
      </c>
      <c r="B74" s="1975"/>
      <c r="C74" s="690">
        <v>368</v>
      </c>
      <c r="D74" s="1974" t="s">
        <v>2117</v>
      </c>
      <c r="E74" s="1975"/>
      <c r="F74" s="1975"/>
      <c r="G74" s="691">
        <v>60</v>
      </c>
      <c r="H74" s="693"/>
    </row>
    <row r="75" spans="1:8" ht="15" thickBot="1">
      <c r="A75" s="1976" t="s">
        <v>1122</v>
      </c>
      <c r="B75" s="1977"/>
      <c r="C75" s="1977"/>
      <c r="D75" s="1977"/>
      <c r="E75" s="1977"/>
      <c r="F75" s="1977"/>
      <c r="G75" s="1977"/>
      <c r="H75" s="1978"/>
    </row>
    <row r="76" spans="1:8" ht="26.25" thickTop="1">
      <c r="A76" s="575" t="s">
        <v>643</v>
      </c>
      <c r="B76" s="576" t="s">
        <v>2084</v>
      </c>
      <c r="C76" s="578" t="s">
        <v>2091</v>
      </c>
      <c r="D76" s="578" t="s">
        <v>2082</v>
      </c>
      <c r="E76" s="578" t="s">
        <v>2083</v>
      </c>
      <c r="F76" s="579" t="s">
        <v>2089</v>
      </c>
      <c r="G76" s="579" t="s">
        <v>2090</v>
      </c>
      <c r="H76" s="580" t="s">
        <v>2087</v>
      </c>
    </row>
    <row r="77" spans="1:8">
      <c r="A77" s="738" t="s">
        <v>2118</v>
      </c>
      <c r="B77" s="316" t="s">
        <v>2086</v>
      </c>
      <c r="C77" s="318">
        <v>2</v>
      </c>
      <c r="D77" s="320">
        <v>1</v>
      </c>
      <c r="E77" s="318">
        <v>1</v>
      </c>
      <c r="F77" s="318">
        <f>$C$74</f>
        <v>368</v>
      </c>
      <c r="G77" s="318">
        <v>181.7516</v>
      </c>
      <c r="H77" s="319">
        <f t="shared" ref="H77:H89" si="2">C77*(((F77*E77*D77)/$G$12)*G77)</f>
        <v>2229.4862933333334</v>
      </c>
    </row>
    <row r="78" spans="1:8">
      <c r="A78" s="739" t="s">
        <v>2119</v>
      </c>
      <c r="B78" s="316" t="s">
        <v>2086</v>
      </c>
      <c r="C78" s="318">
        <v>1</v>
      </c>
      <c r="D78" s="320">
        <v>1</v>
      </c>
      <c r="E78" s="318">
        <v>1</v>
      </c>
      <c r="F78" s="318">
        <f>$C$74</f>
        <v>368</v>
      </c>
      <c r="G78" s="318">
        <v>180.2526</v>
      </c>
      <c r="H78" s="319">
        <f t="shared" si="2"/>
        <v>1105.5492800000002</v>
      </c>
    </row>
    <row r="79" spans="1:8">
      <c r="A79" s="739" t="s">
        <v>2120</v>
      </c>
      <c r="B79" s="316" t="s">
        <v>2086</v>
      </c>
      <c r="C79" s="318">
        <v>1</v>
      </c>
      <c r="D79" s="320">
        <v>1</v>
      </c>
      <c r="E79" s="318">
        <v>1</v>
      </c>
      <c r="F79" s="318">
        <f t="shared" ref="F79:F90" si="3">$C$74</f>
        <v>368</v>
      </c>
      <c r="G79" s="318">
        <v>145.00190000000001</v>
      </c>
      <c r="H79" s="319">
        <f t="shared" si="2"/>
        <v>889.34498666666673</v>
      </c>
    </row>
    <row r="80" spans="1:8">
      <c r="A80" s="739" t="s">
        <v>2118</v>
      </c>
      <c r="B80" s="316" t="s">
        <v>2086</v>
      </c>
      <c r="C80" s="318">
        <v>1</v>
      </c>
      <c r="D80" s="320">
        <v>1</v>
      </c>
      <c r="E80" s="318">
        <v>1</v>
      </c>
      <c r="F80" s="318">
        <f t="shared" si="3"/>
        <v>368</v>
      </c>
      <c r="G80" s="318">
        <v>181.7516</v>
      </c>
      <c r="H80" s="319">
        <f t="shared" si="2"/>
        <v>1114.7431466666667</v>
      </c>
    </row>
    <row r="81" spans="1:8">
      <c r="A81" s="739" t="s">
        <v>2122</v>
      </c>
      <c r="B81" s="316" t="s">
        <v>2086</v>
      </c>
      <c r="C81" s="318">
        <v>1</v>
      </c>
      <c r="D81" s="320">
        <v>1</v>
      </c>
      <c r="E81" s="318">
        <v>1</v>
      </c>
      <c r="F81" s="318">
        <f t="shared" si="3"/>
        <v>368</v>
      </c>
      <c r="G81" s="318">
        <v>174.9496</v>
      </c>
      <c r="H81" s="319">
        <f t="shared" si="2"/>
        <v>1073.0242133333334</v>
      </c>
    </row>
    <row r="82" spans="1:8">
      <c r="A82" s="739" t="s">
        <v>2123</v>
      </c>
      <c r="B82" s="316" t="s">
        <v>2086</v>
      </c>
      <c r="C82" s="318">
        <v>1</v>
      </c>
      <c r="D82" s="320">
        <v>1</v>
      </c>
      <c r="E82" s="318">
        <v>1</v>
      </c>
      <c r="F82" s="318">
        <f t="shared" si="3"/>
        <v>368</v>
      </c>
      <c r="G82" s="318">
        <v>145.44280000000001</v>
      </c>
      <c r="H82" s="319">
        <f t="shared" si="2"/>
        <v>892.04917333333344</v>
      </c>
    </row>
    <row r="83" spans="1:8">
      <c r="A83" s="739" t="s">
        <v>2124</v>
      </c>
      <c r="B83" s="316" t="s">
        <v>2086</v>
      </c>
      <c r="C83" s="318">
        <v>4</v>
      </c>
      <c r="D83" s="320">
        <v>1</v>
      </c>
      <c r="E83" s="318">
        <v>1</v>
      </c>
      <c r="F83" s="318">
        <f t="shared" si="3"/>
        <v>368</v>
      </c>
      <c r="G83" s="318">
        <v>17.2943</v>
      </c>
      <c r="H83" s="319">
        <f t="shared" si="2"/>
        <v>424.28682666666668</v>
      </c>
    </row>
    <row r="84" spans="1:8" ht="25.5">
      <c r="A84" s="740" t="s">
        <v>1431</v>
      </c>
      <c r="B84" s="316" t="s">
        <v>2085</v>
      </c>
      <c r="C84" s="318">
        <v>1</v>
      </c>
      <c r="D84" s="320">
        <v>1</v>
      </c>
      <c r="E84" s="318">
        <v>2</v>
      </c>
      <c r="F84" s="318">
        <f t="shared" si="3"/>
        <v>368</v>
      </c>
      <c r="G84" s="318">
        <v>249.91</v>
      </c>
      <c r="H84" s="319">
        <f t="shared" si="2"/>
        <v>3065.5626666666667</v>
      </c>
    </row>
    <row r="85" spans="1:8" ht="25.5">
      <c r="A85" s="740" t="s">
        <v>2208</v>
      </c>
      <c r="B85" s="595" t="s">
        <v>2125</v>
      </c>
      <c r="C85" s="598">
        <v>1</v>
      </c>
      <c r="D85" s="598">
        <v>1</v>
      </c>
      <c r="E85" s="598">
        <v>2</v>
      </c>
      <c r="F85" s="318">
        <f t="shared" si="3"/>
        <v>368</v>
      </c>
      <c r="G85" s="598">
        <v>174.9496</v>
      </c>
      <c r="H85" s="694">
        <f t="shared" si="2"/>
        <v>2146.0484266666667</v>
      </c>
    </row>
    <row r="86" spans="1:8" ht="25.5">
      <c r="A86" s="740" t="s">
        <v>2209</v>
      </c>
      <c r="B86" s="595" t="s">
        <v>2125</v>
      </c>
      <c r="C86" s="598">
        <v>1</v>
      </c>
      <c r="D86" s="598">
        <v>1</v>
      </c>
      <c r="E86" s="598">
        <v>2</v>
      </c>
      <c r="F86" s="318">
        <f t="shared" si="3"/>
        <v>368</v>
      </c>
      <c r="G86" s="598">
        <v>174.9496</v>
      </c>
      <c r="H86" s="694">
        <f t="shared" si="2"/>
        <v>2146.0484266666667</v>
      </c>
    </row>
    <row r="87" spans="1:8" ht="25.5">
      <c r="A87" s="740" t="s">
        <v>2210</v>
      </c>
      <c r="B87" s="595" t="s">
        <v>2125</v>
      </c>
      <c r="C87" s="598">
        <v>1</v>
      </c>
      <c r="D87" s="598">
        <v>1</v>
      </c>
      <c r="E87" s="598">
        <v>2</v>
      </c>
      <c r="F87" s="318">
        <f t="shared" si="3"/>
        <v>368</v>
      </c>
      <c r="G87" s="598">
        <v>174.9496</v>
      </c>
      <c r="H87" s="694">
        <f t="shared" si="2"/>
        <v>2146.0484266666667</v>
      </c>
    </row>
    <row r="88" spans="1:8" ht="25.5">
      <c r="A88" s="740" t="s">
        <v>1453</v>
      </c>
      <c r="B88" s="316" t="s">
        <v>2085</v>
      </c>
      <c r="C88" s="318">
        <v>1</v>
      </c>
      <c r="D88" s="320">
        <v>1</v>
      </c>
      <c r="E88" s="318">
        <v>2</v>
      </c>
      <c r="F88" s="318">
        <f t="shared" si="3"/>
        <v>368</v>
      </c>
      <c r="G88" s="318">
        <v>249.91</v>
      </c>
      <c r="H88" s="319">
        <f t="shared" si="2"/>
        <v>3065.5626666666667</v>
      </c>
    </row>
    <row r="89" spans="1:8" ht="38.25">
      <c r="A89" s="739" t="s">
        <v>1459</v>
      </c>
      <c r="B89" s="316" t="s">
        <v>2085</v>
      </c>
      <c r="C89" s="318">
        <v>2</v>
      </c>
      <c r="D89" s="320">
        <v>1</v>
      </c>
      <c r="E89" s="318">
        <v>2</v>
      </c>
      <c r="F89" s="318">
        <f t="shared" si="3"/>
        <v>368</v>
      </c>
      <c r="G89" s="318">
        <v>249.91</v>
      </c>
      <c r="H89" s="319">
        <f t="shared" si="2"/>
        <v>6131.1253333333334</v>
      </c>
    </row>
    <row r="90" spans="1:8" ht="76.5">
      <c r="A90" s="739" t="s">
        <v>2126</v>
      </c>
      <c r="B90" s="316" t="s">
        <v>2086</v>
      </c>
      <c r="C90" s="318">
        <v>4</v>
      </c>
      <c r="D90" s="320">
        <v>1</v>
      </c>
      <c r="E90" s="318">
        <v>1</v>
      </c>
      <c r="F90" s="318">
        <f t="shared" si="3"/>
        <v>368</v>
      </c>
      <c r="G90" s="318">
        <v>17.2943</v>
      </c>
      <c r="H90" s="319">
        <f>C90*(((F90*E90*D90)/$G$12)*G90)</f>
        <v>424.28682666666668</v>
      </c>
    </row>
    <row r="91" spans="1:8">
      <c r="A91" s="1979" t="s">
        <v>2088</v>
      </c>
      <c r="B91" s="1980"/>
      <c r="C91" s="1980"/>
      <c r="D91" s="1980"/>
      <c r="E91" s="1980"/>
      <c r="F91" s="1980"/>
      <c r="G91" s="1981"/>
      <c r="H91" s="695">
        <f>SUM(H77:H90)</f>
        <v>26853.166693333333</v>
      </c>
    </row>
    <row r="92" spans="1:8" ht="15" thickBot="1">
      <c r="A92" s="1982" t="s">
        <v>1125</v>
      </c>
      <c r="B92" s="1983"/>
      <c r="C92" s="1983"/>
      <c r="D92" s="1983"/>
      <c r="E92" s="1983"/>
      <c r="F92" s="1983"/>
      <c r="G92" s="1983"/>
      <c r="H92" s="1984"/>
    </row>
    <row r="93" spans="1:8" ht="15" thickTop="1">
      <c r="A93" s="575" t="s">
        <v>643</v>
      </c>
      <c r="B93" s="576" t="s">
        <v>575</v>
      </c>
      <c r="C93" s="577" t="s">
        <v>577</v>
      </c>
      <c r="D93" s="577"/>
      <c r="E93" s="577"/>
      <c r="F93" s="577"/>
      <c r="G93" s="576" t="s">
        <v>1126</v>
      </c>
      <c r="H93" s="580" t="s">
        <v>1123</v>
      </c>
    </row>
    <row r="94" spans="1:8">
      <c r="A94" s="692" t="s">
        <v>2127</v>
      </c>
      <c r="B94" s="317" t="s">
        <v>9</v>
      </c>
      <c r="C94" s="741">
        <f>SUMIF(B77:B90,"RODANDO",C77:C90)</f>
        <v>15</v>
      </c>
      <c r="D94" s="322"/>
      <c r="E94" s="322"/>
      <c r="F94" s="322"/>
      <c r="G94" s="598">
        <f>8.87*2</f>
        <v>17.739999999999998</v>
      </c>
      <c r="H94" s="318">
        <f>C94*G94</f>
        <v>266.09999999999997</v>
      </c>
    </row>
    <row r="95" spans="1:8">
      <c r="A95" s="692" t="s">
        <v>2128</v>
      </c>
      <c r="B95" s="317" t="s">
        <v>9</v>
      </c>
      <c r="C95" s="741">
        <f>SUMIF(B77:B90,"CARRETA",C77:C90)+SUMIF(B77:B90,"REBOQUE",C77:C90)+SUMIF(B77:B90,"GUINDAUTO",C77:C90)</f>
        <v>7</v>
      </c>
      <c r="D95" s="322"/>
      <c r="E95" s="322"/>
      <c r="F95" s="322"/>
      <c r="G95" s="598">
        <f>8.87*2</f>
        <v>17.739999999999998</v>
      </c>
      <c r="H95" s="318">
        <f>C95*G95</f>
        <v>124.17999999999999</v>
      </c>
    </row>
    <row r="96" spans="1:8">
      <c r="A96" s="323"/>
      <c r="B96" s="316"/>
      <c r="C96" s="321"/>
      <c r="D96" s="322"/>
      <c r="E96" s="322"/>
      <c r="F96" s="322"/>
      <c r="G96" s="318"/>
      <c r="H96" s="319"/>
    </row>
    <row r="97" spans="1:8">
      <c r="A97" s="1979" t="s">
        <v>1124</v>
      </c>
      <c r="B97" s="1980"/>
      <c r="C97" s="1980"/>
      <c r="D97" s="1980"/>
      <c r="E97" s="1980"/>
      <c r="F97" s="1980"/>
      <c r="G97" s="1981"/>
      <c r="H97" s="695">
        <f>SUM(H94:H96)</f>
        <v>390.28</v>
      </c>
    </row>
    <row r="98" spans="1:8" ht="15" thickBot="1">
      <c r="A98" s="1982" t="s">
        <v>1127</v>
      </c>
      <c r="B98" s="1983"/>
      <c r="C98" s="1983"/>
      <c r="D98" s="1983"/>
      <c r="E98" s="1983"/>
      <c r="F98" s="1983"/>
      <c r="G98" s="1983"/>
      <c r="H98" s="1984"/>
    </row>
    <row r="99" spans="1:8" ht="15" thickTop="1">
      <c r="A99" s="575" t="s">
        <v>643</v>
      </c>
      <c r="B99" s="583" t="s">
        <v>575</v>
      </c>
      <c r="C99" s="583" t="s">
        <v>577</v>
      </c>
      <c r="D99" s="583"/>
      <c r="E99" s="583"/>
      <c r="F99" s="583"/>
      <c r="G99" s="576" t="s">
        <v>1126</v>
      </c>
      <c r="H99" s="584" t="s">
        <v>1123</v>
      </c>
    </row>
    <row r="100" spans="1:8">
      <c r="A100" s="742"/>
      <c r="B100" s="743"/>
      <c r="C100" s="743"/>
      <c r="D100" s="743"/>
      <c r="E100" s="743"/>
      <c r="F100" s="743"/>
      <c r="G100" s="743"/>
      <c r="H100" s="744"/>
    </row>
    <row r="101" spans="1:8">
      <c r="A101" s="310"/>
      <c r="B101" s="316"/>
      <c r="C101" s="321"/>
      <c r="D101" s="322"/>
      <c r="E101" s="322"/>
      <c r="F101" s="322"/>
      <c r="G101" s="318"/>
      <c r="H101" s="319"/>
    </row>
    <row r="102" spans="1:8">
      <c r="A102" s="310"/>
      <c r="B102" s="316"/>
      <c r="C102" s="321"/>
      <c r="D102" s="322"/>
      <c r="E102" s="322"/>
      <c r="F102" s="322"/>
      <c r="G102" s="318"/>
      <c r="H102" s="319"/>
    </row>
    <row r="103" spans="1:8">
      <c r="A103" s="1979" t="s">
        <v>1124</v>
      </c>
      <c r="B103" s="1980"/>
      <c r="C103" s="1980"/>
      <c r="D103" s="1980"/>
      <c r="E103" s="1980"/>
      <c r="F103" s="1980"/>
      <c r="G103" s="1981"/>
      <c r="H103" s="695">
        <f>SUM(H100:H102)</f>
        <v>0</v>
      </c>
    </row>
    <row r="104" spans="1:8" ht="15" thickBot="1">
      <c r="A104" s="1982" t="s">
        <v>859</v>
      </c>
      <c r="B104" s="1983"/>
      <c r="C104" s="1983"/>
      <c r="D104" s="1983"/>
      <c r="E104" s="1983"/>
      <c r="F104" s="1983"/>
      <c r="G104" s="1983"/>
      <c r="H104" s="1984"/>
    </row>
    <row r="105" spans="1:8" ht="15" thickTop="1">
      <c r="A105" s="575" t="s">
        <v>643</v>
      </c>
      <c r="B105" s="576" t="s">
        <v>575</v>
      </c>
      <c r="C105" s="577" t="s">
        <v>577</v>
      </c>
      <c r="D105" s="577"/>
      <c r="E105" s="577"/>
      <c r="F105" s="577"/>
      <c r="G105" s="576" t="s">
        <v>1126</v>
      </c>
      <c r="H105" s="580" t="s">
        <v>1123</v>
      </c>
    </row>
    <row r="106" spans="1:8">
      <c r="A106" s="594"/>
      <c r="B106" s="595"/>
      <c r="C106" s="596"/>
      <c r="D106" s="597"/>
      <c r="E106" s="597"/>
      <c r="F106" s="597"/>
      <c r="G106" s="598"/>
      <c r="H106" s="694"/>
    </row>
    <row r="107" spans="1:8">
      <c r="A107" s="594"/>
      <c r="B107" s="595"/>
      <c r="C107" s="596"/>
      <c r="D107" s="597"/>
      <c r="E107" s="597"/>
      <c r="F107" s="597"/>
      <c r="G107" s="598"/>
      <c r="H107" s="694"/>
    </row>
    <row r="108" spans="1:8">
      <c r="A108" s="323"/>
      <c r="B108" s="316"/>
      <c r="C108" s="321"/>
      <c r="D108" s="322"/>
      <c r="E108" s="322"/>
      <c r="F108" s="322"/>
      <c r="G108" s="318"/>
      <c r="H108" s="319"/>
    </row>
    <row r="109" spans="1:8">
      <c r="A109" s="323"/>
      <c r="B109" s="316"/>
      <c r="C109" s="321"/>
      <c r="D109" s="322"/>
      <c r="E109" s="322"/>
      <c r="F109" s="322"/>
      <c r="G109" s="318"/>
      <c r="H109" s="319"/>
    </row>
    <row r="110" spans="1:8">
      <c r="A110" s="323"/>
      <c r="B110" s="316"/>
      <c r="C110" s="321"/>
      <c r="D110" s="322"/>
      <c r="E110" s="322"/>
      <c r="F110" s="322"/>
      <c r="G110" s="318"/>
      <c r="H110" s="319"/>
    </row>
    <row r="111" spans="1:8">
      <c r="A111" s="323"/>
      <c r="B111" s="316"/>
      <c r="C111" s="321"/>
      <c r="D111" s="322"/>
      <c r="E111" s="322"/>
      <c r="F111" s="322"/>
      <c r="G111" s="318"/>
      <c r="H111" s="319"/>
    </row>
    <row r="112" spans="1:8" ht="15" thickBot="1">
      <c r="A112" s="1998" t="s">
        <v>1124</v>
      </c>
      <c r="B112" s="1999"/>
      <c r="C112" s="1999"/>
      <c r="D112" s="1999"/>
      <c r="E112" s="1999"/>
      <c r="F112" s="1999"/>
      <c r="G112" s="1999"/>
      <c r="H112" s="696">
        <f>SUM(H106:H111)</f>
        <v>0</v>
      </c>
    </row>
    <row r="113" spans="1:8" ht="15" thickBot="1">
      <c r="A113" s="581" t="s">
        <v>1128</v>
      </c>
      <c r="B113" s="582">
        <v>1</v>
      </c>
      <c r="C113" s="2000" t="s">
        <v>1131</v>
      </c>
      <c r="D113" s="2000"/>
      <c r="E113" s="2000"/>
      <c r="F113" s="2000"/>
      <c r="G113" s="2001"/>
      <c r="H113" s="697">
        <f>H91+H97+H103+H112</f>
        <v>27243.446693333331</v>
      </c>
    </row>
    <row r="114" spans="1:8" ht="15" thickBot="1">
      <c r="A114" s="1994" t="s">
        <v>1132</v>
      </c>
      <c r="B114" s="1995"/>
      <c r="C114" s="1995"/>
      <c r="D114" s="1995"/>
      <c r="E114" s="1995"/>
      <c r="F114" s="1995"/>
      <c r="G114" s="1996"/>
      <c r="H114" s="698">
        <f>B113*H113</f>
        <v>27243.446693333331</v>
      </c>
    </row>
    <row r="115" spans="1:8">
      <c r="A115" s="745" t="s">
        <v>1044</v>
      </c>
      <c r="B115" s="746"/>
      <c r="C115" s="746"/>
      <c r="D115" s="746"/>
      <c r="E115" s="746"/>
      <c r="F115" s="746"/>
      <c r="G115" s="746"/>
      <c r="H115" s="747"/>
    </row>
    <row r="116" spans="1:8">
      <c r="A116" s="1997" t="s">
        <v>2129</v>
      </c>
      <c r="B116" s="1549"/>
      <c r="C116" s="1549"/>
      <c r="D116" s="1549"/>
      <c r="E116" s="1549"/>
      <c r="F116" s="1549"/>
      <c r="G116" s="1549"/>
      <c r="H116" s="1550"/>
    </row>
    <row r="117" spans="1:8">
      <c r="A117" s="1997"/>
      <c r="B117" s="1549"/>
      <c r="C117" s="1549"/>
      <c r="D117" s="1549"/>
      <c r="E117" s="1549"/>
      <c r="F117" s="1549"/>
      <c r="G117" s="1549"/>
      <c r="H117" s="1550"/>
    </row>
    <row r="118" spans="1:8">
      <c r="A118" s="1997" t="s">
        <v>2130</v>
      </c>
      <c r="B118" s="1549"/>
      <c r="C118" s="1549"/>
      <c r="D118" s="1549"/>
      <c r="E118" s="1549"/>
      <c r="F118" s="1549"/>
      <c r="G118" s="1549"/>
      <c r="H118" s="1550"/>
    </row>
    <row r="119" spans="1:8">
      <c r="A119" s="1997" t="s">
        <v>2131</v>
      </c>
      <c r="B119" s="1549"/>
      <c r="C119" s="1549"/>
      <c r="D119" s="1549"/>
      <c r="E119" s="1549"/>
      <c r="F119" s="1549"/>
      <c r="G119" s="1549"/>
      <c r="H119" s="1550"/>
    </row>
    <row r="120" spans="1:8">
      <c r="A120" s="1997" t="s">
        <v>2132</v>
      </c>
      <c r="B120" s="1549"/>
      <c r="C120" s="1549"/>
      <c r="D120" s="1549"/>
      <c r="E120" s="1549"/>
      <c r="F120" s="1549"/>
      <c r="G120" s="1549"/>
      <c r="H120" s="1550"/>
    </row>
    <row r="121" spans="1:8" ht="15" thickBot="1">
      <c r="A121" s="1496" t="s">
        <v>2216</v>
      </c>
      <c r="B121" s="1660"/>
      <c r="C121" s="1660"/>
      <c r="D121" s="1660"/>
      <c r="E121" s="1660"/>
      <c r="F121" s="1660"/>
      <c r="G121" s="1660"/>
      <c r="H121" s="1497"/>
    </row>
    <row r="123" spans="1:8" ht="15" thickBot="1"/>
    <row r="124" spans="1:8">
      <c r="A124" s="1991" t="s">
        <v>2215</v>
      </c>
      <c r="B124" s="1992"/>
      <c r="C124" s="1992"/>
      <c r="D124" s="1992"/>
      <c r="E124" s="1992"/>
      <c r="F124" s="1992"/>
      <c r="G124" s="1992"/>
      <c r="H124" s="1993"/>
    </row>
    <row r="125" spans="1:8" ht="15" thickBot="1">
      <c r="A125" s="1971" t="s">
        <v>2135</v>
      </c>
      <c r="B125" s="1972"/>
      <c r="C125" s="1972"/>
      <c r="D125" s="1972"/>
      <c r="E125" s="1972"/>
      <c r="F125" s="1972"/>
      <c r="G125" s="1972"/>
      <c r="H125" s="1973"/>
    </row>
    <row r="126" spans="1:8" ht="15.75" thickTop="1" thickBot="1">
      <c r="A126" s="1974" t="s">
        <v>2136</v>
      </c>
      <c r="B126" s="1975"/>
      <c r="C126" s="690">
        <v>320</v>
      </c>
      <c r="D126" s="1974" t="s">
        <v>2117</v>
      </c>
      <c r="E126" s="1975"/>
      <c r="F126" s="1975"/>
      <c r="G126" s="691">
        <v>60</v>
      </c>
      <c r="H126" s="693"/>
    </row>
    <row r="127" spans="1:8" ht="15" thickBot="1">
      <c r="A127" s="1976" t="s">
        <v>1122</v>
      </c>
      <c r="B127" s="1977"/>
      <c r="C127" s="1977"/>
      <c r="D127" s="1977"/>
      <c r="E127" s="1977"/>
      <c r="F127" s="1977"/>
      <c r="G127" s="1977"/>
      <c r="H127" s="1978"/>
    </row>
    <row r="128" spans="1:8" ht="26.25" thickTop="1">
      <c r="A128" s="575" t="s">
        <v>643</v>
      </c>
      <c r="B128" s="576" t="s">
        <v>2084</v>
      </c>
      <c r="C128" s="578" t="s">
        <v>2091</v>
      </c>
      <c r="D128" s="578" t="s">
        <v>2082</v>
      </c>
      <c r="E128" s="578" t="s">
        <v>2083</v>
      </c>
      <c r="F128" s="579" t="s">
        <v>2089</v>
      </c>
      <c r="G128" s="579" t="s">
        <v>2090</v>
      </c>
      <c r="H128" s="580" t="s">
        <v>2087</v>
      </c>
    </row>
    <row r="129" spans="1:8">
      <c r="A129" s="738" t="s">
        <v>2118</v>
      </c>
      <c r="B129" s="316" t="s">
        <v>2086</v>
      </c>
      <c r="C129" s="318">
        <v>2</v>
      </c>
      <c r="D129" s="320">
        <v>1</v>
      </c>
      <c r="E129" s="318">
        <v>1</v>
      </c>
      <c r="F129" s="318">
        <f>$C$126</f>
        <v>320</v>
      </c>
      <c r="G129" s="318">
        <v>181.7516</v>
      </c>
      <c r="H129" s="319">
        <f t="shared" ref="H129:H145" si="4">C129*(((F129*E129*D129)/$G$12)*G129)</f>
        <v>1938.6837333333333</v>
      </c>
    </row>
    <row r="130" spans="1:8">
      <c r="A130" s="739" t="s">
        <v>2119</v>
      </c>
      <c r="B130" s="316" t="s">
        <v>2086</v>
      </c>
      <c r="C130" s="318">
        <v>1</v>
      </c>
      <c r="D130" s="320">
        <v>1</v>
      </c>
      <c r="E130" s="318">
        <v>1</v>
      </c>
      <c r="F130" s="318">
        <f>$C$126</f>
        <v>320</v>
      </c>
      <c r="G130" s="318">
        <v>180.2526</v>
      </c>
      <c r="H130" s="319">
        <f t="shared" si="4"/>
        <v>961.34719999999993</v>
      </c>
    </row>
    <row r="131" spans="1:8">
      <c r="A131" s="739" t="s">
        <v>2120</v>
      </c>
      <c r="B131" s="316" t="s">
        <v>2086</v>
      </c>
      <c r="C131" s="318">
        <v>1</v>
      </c>
      <c r="D131" s="320">
        <v>1</v>
      </c>
      <c r="E131" s="318">
        <v>1</v>
      </c>
      <c r="F131" s="318">
        <f t="shared" ref="F131:F146" si="5">$C$126</f>
        <v>320</v>
      </c>
      <c r="G131" s="318">
        <v>145.00190000000001</v>
      </c>
      <c r="H131" s="319">
        <f t="shared" si="4"/>
        <v>773.3434666666667</v>
      </c>
    </row>
    <row r="132" spans="1:8">
      <c r="A132" s="739" t="s">
        <v>2118</v>
      </c>
      <c r="B132" s="316" t="s">
        <v>2086</v>
      </c>
      <c r="C132" s="318">
        <v>1</v>
      </c>
      <c r="D132" s="320">
        <v>1</v>
      </c>
      <c r="E132" s="318">
        <v>1</v>
      </c>
      <c r="F132" s="318">
        <f t="shared" si="5"/>
        <v>320</v>
      </c>
      <c r="G132" s="318">
        <v>181.7516</v>
      </c>
      <c r="H132" s="319">
        <f t="shared" si="4"/>
        <v>969.34186666666665</v>
      </c>
    </row>
    <row r="133" spans="1:8">
      <c r="A133" s="739" t="s">
        <v>2122</v>
      </c>
      <c r="B133" s="316" t="s">
        <v>2086</v>
      </c>
      <c r="C133" s="318">
        <v>1</v>
      </c>
      <c r="D133" s="320">
        <v>1</v>
      </c>
      <c r="E133" s="318">
        <v>1</v>
      </c>
      <c r="F133" s="318">
        <f t="shared" si="5"/>
        <v>320</v>
      </c>
      <c r="G133" s="318">
        <v>174.9496</v>
      </c>
      <c r="H133" s="319">
        <f t="shared" si="4"/>
        <v>933.06453333333332</v>
      </c>
    </row>
    <row r="134" spans="1:8">
      <c r="A134" s="739" t="s">
        <v>2123</v>
      </c>
      <c r="B134" s="316" t="s">
        <v>2086</v>
      </c>
      <c r="C134" s="318">
        <v>1</v>
      </c>
      <c r="D134" s="320">
        <v>1</v>
      </c>
      <c r="E134" s="318">
        <v>1</v>
      </c>
      <c r="F134" s="318">
        <f t="shared" si="5"/>
        <v>320</v>
      </c>
      <c r="G134" s="318">
        <v>145.44280000000001</v>
      </c>
      <c r="H134" s="319">
        <f t="shared" si="4"/>
        <v>775.69493333333332</v>
      </c>
    </row>
    <row r="135" spans="1:8">
      <c r="A135" s="739" t="s">
        <v>2124</v>
      </c>
      <c r="B135" s="316" t="s">
        <v>2086</v>
      </c>
      <c r="C135" s="318">
        <v>4</v>
      </c>
      <c r="D135" s="320">
        <v>1</v>
      </c>
      <c r="E135" s="318">
        <v>1</v>
      </c>
      <c r="F135" s="318">
        <f t="shared" si="5"/>
        <v>320</v>
      </c>
      <c r="G135" s="318">
        <v>17.2943</v>
      </c>
      <c r="H135" s="319">
        <f t="shared" si="4"/>
        <v>368.94506666666666</v>
      </c>
    </row>
    <row r="136" spans="1:8" ht="25.5">
      <c r="A136" s="740" t="s">
        <v>1431</v>
      </c>
      <c r="B136" s="316" t="s">
        <v>2085</v>
      </c>
      <c r="C136" s="318">
        <v>1</v>
      </c>
      <c r="D136" s="320">
        <v>1</v>
      </c>
      <c r="E136" s="318">
        <v>2</v>
      </c>
      <c r="F136" s="318">
        <f t="shared" si="5"/>
        <v>320</v>
      </c>
      <c r="G136" s="318">
        <v>249.91</v>
      </c>
      <c r="H136" s="319">
        <f t="shared" si="4"/>
        <v>2665.7066666666665</v>
      </c>
    </row>
    <row r="137" spans="1:8" ht="25.5">
      <c r="A137" s="740" t="s">
        <v>1441</v>
      </c>
      <c r="B137" s="316" t="s">
        <v>2085</v>
      </c>
      <c r="C137" s="318">
        <v>1</v>
      </c>
      <c r="D137" s="320">
        <v>1</v>
      </c>
      <c r="E137" s="318">
        <v>2</v>
      </c>
      <c r="F137" s="318">
        <f t="shared" si="5"/>
        <v>320</v>
      </c>
      <c r="G137" s="318">
        <v>249.91</v>
      </c>
      <c r="H137" s="319">
        <f t="shared" si="4"/>
        <v>2665.7066666666665</v>
      </c>
    </row>
    <row r="138" spans="1:8" ht="25.5">
      <c r="A138" s="740" t="s">
        <v>2208</v>
      </c>
      <c r="B138" s="595" t="s">
        <v>2125</v>
      </c>
      <c r="C138" s="598">
        <v>1</v>
      </c>
      <c r="D138" s="598">
        <v>1</v>
      </c>
      <c r="E138" s="598">
        <v>2</v>
      </c>
      <c r="F138" s="318">
        <f t="shared" si="5"/>
        <v>320</v>
      </c>
      <c r="G138" s="598">
        <v>174.9496</v>
      </c>
      <c r="H138" s="694">
        <f t="shared" si="4"/>
        <v>1866.1290666666666</v>
      </c>
    </row>
    <row r="139" spans="1:8" ht="25.5">
      <c r="A139" s="740" t="s">
        <v>2209</v>
      </c>
      <c r="B139" s="595" t="s">
        <v>2125</v>
      </c>
      <c r="C139" s="598">
        <v>1</v>
      </c>
      <c r="D139" s="598">
        <v>1</v>
      </c>
      <c r="E139" s="598">
        <v>2</v>
      </c>
      <c r="F139" s="318">
        <f t="shared" si="5"/>
        <v>320</v>
      </c>
      <c r="G139" s="598">
        <v>174.9496</v>
      </c>
      <c r="H139" s="694">
        <f t="shared" si="4"/>
        <v>1866.1290666666666</v>
      </c>
    </row>
    <row r="140" spans="1:8" ht="25.5">
      <c r="A140" s="740" t="s">
        <v>2210</v>
      </c>
      <c r="B140" s="595" t="s">
        <v>2125</v>
      </c>
      <c r="C140" s="598">
        <v>1</v>
      </c>
      <c r="D140" s="598">
        <v>1</v>
      </c>
      <c r="E140" s="598">
        <v>2</v>
      </c>
      <c r="F140" s="318">
        <f t="shared" si="5"/>
        <v>320</v>
      </c>
      <c r="G140" s="598">
        <v>174.9496</v>
      </c>
      <c r="H140" s="694">
        <f t="shared" si="4"/>
        <v>1866.1290666666666</v>
      </c>
    </row>
    <row r="141" spans="1:8" ht="25.5">
      <c r="A141" s="740" t="s">
        <v>2212</v>
      </c>
      <c r="B141" s="595" t="s">
        <v>2125</v>
      </c>
      <c r="C141" s="598">
        <v>1</v>
      </c>
      <c r="D141" s="598">
        <v>1</v>
      </c>
      <c r="E141" s="598">
        <v>2</v>
      </c>
      <c r="F141" s="318">
        <f t="shared" si="5"/>
        <v>320</v>
      </c>
      <c r="G141" s="598">
        <v>174.9496</v>
      </c>
      <c r="H141" s="694">
        <f t="shared" si="4"/>
        <v>1866.1290666666666</v>
      </c>
    </row>
    <row r="142" spans="1:8" ht="25.5">
      <c r="A142" s="740" t="s">
        <v>2213</v>
      </c>
      <c r="B142" s="595" t="s">
        <v>2125</v>
      </c>
      <c r="C142" s="598">
        <v>1</v>
      </c>
      <c r="D142" s="598">
        <v>1</v>
      </c>
      <c r="E142" s="598">
        <v>2</v>
      </c>
      <c r="F142" s="318">
        <f t="shared" si="5"/>
        <v>320</v>
      </c>
      <c r="G142" s="598">
        <v>174.9496</v>
      </c>
      <c r="H142" s="694">
        <f t="shared" si="4"/>
        <v>1866.1290666666666</v>
      </c>
    </row>
    <row r="143" spans="1:8" ht="25.5">
      <c r="A143" s="740" t="s">
        <v>2214</v>
      </c>
      <c r="B143" s="595" t="s">
        <v>2125</v>
      </c>
      <c r="C143" s="598">
        <v>2</v>
      </c>
      <c r="D143" s="598">
        <v>1</v>
      </c>
      <c r="E143" s="598">
        <v>2</v>
      </c>
      <c r="F143" s="318">
        <f t="shared" si="5"/>
        <v>320</v>
      </c>
      <c r="G143" s="598">
        <v>174.9496</v>
      </c>
      <c r="H143" s="694">
        <f t="shared" si="4"/>
        <v>3732.2581333333333</v>
      </c>
    </row>
    <row r="144" spans="1:8">
      <c r="A144" s="749" t="s">
        <v>1192</v>
      </c>
      <c r="B144" s="316" t="s">
        <v>2085</v>
      </c>
      <c r="C144" s="318">
        <v>1</v>
      </c>
      <c r="D144" s="320">
        <v>1</v>
      </c>
      <c r="E144" s="318">
        <v>2</v>
      </c>
      <c r="F144" s="318">
        <f t="shared" si="5"/>
        <v>320</v>
      </c>
      <c r="G144" s="318">
        <v>249.91</v>
      </c>
      <c r="H144" s="319">
        <f t="shared" si="4"/>
        <v>2665.7066666666665</v>
      </c>
    </row>
    <row r="145" spans="1:8" ht="25.5">
      <c r="A145" s="740" t="s">
        <v>1461</v>
      </c>
      <c r="B145" s="316" t="s">
        <v>2085</v>
      </c>
      <c r="C145" s="318">
        <v>1</v>
      </c>
      <c r="D145" s="320">
        <v>1</v>
      </c>
      <c r="E145" s="318">
        <v>2</v>
      </c>
      <c r="F145" s="318">
        <f t="shared" si="5"/>
        <v>320</v>
      </c>
      <c r="G145" s="318">
        <v>249.91</v>
      </c>
      <c r="H145" s="319">
        <f t="shared" si="4"/>
        <v>2665.7066666666665</v>
      </c>
    </row>
    <row r="146" spans="1:8" ht="76.5">
      <c r="A146" s="739" t="s">
        <v>2126</v>
      </c>
      <c r="B146" s="316" t="s">
        <v>2086</v>
      </c>
      <c r="C146" s="318">
        <v>4</v>
      </c>
      <c r="D146" s="320">
        <v>1</v>
      </c>
      <c r="E146" s="318">
        <v>1</v>
      </c>
      <c r="F146" s="318">
        <f t="shared" si="5"/>
        <v>320</v>
      </c>
      <c r="G146" s="318">
        <v>17.2943</v>
      </c>
      <c r="H146" s="319">
        <f>C146*(((F146*E146*D146)/$G$12)*G146)</f>
        <v>368.94506666666666</v>
      </c>
    </row>
    <row r="147" spans="1:8">
      <c r="A147" s="1979" t="s">
        <v>2088</v>
      </c>
      <c r="B147" s="1980"/>
      <c r="C147" s="1980"/>
      <c r="D147" s="1980"/>
      <c r="E147" s="1980"/>
      <c r="F147" s="1980"/>
      <c r="G147" s="1981"/>
      <c r="H147" s="695">
        <f>SUM(H129:H146)</f>
        <v>30815.096000000001</v>
      </c>
    </row>
    <row r="148" spans="1:8" ht="15" thickBot="1">
      <c r="A148" s="1982" t="s">
        <v>1125</v>
      </c>
      <c r="B148" s="1983"/>
      <c r="C148" s="1983"/>
      <c r="D148" s="1983"/>
      <c r="E148" s="1983"/>
      <c r="F148" s="1983"/>
      <c r="G148" s="1983"/>
      <c r="H148" s="1984"/>
    </row>
    <row r="149" spans="1:8" ht="15" thickTop="1">
      <c r="A149" s="575" t="s">
        <v>643</v>
      </c>
      <c r="B149" s="576" t="s">
        <v>575</v>
      </c>
      <c r="C149" s="577" t="s">
        <v>577</v>
      </c>
      <c r="D149" s="577"/>
      <c r="E149" s="577"/>
      <c r="F149" s="577"/>
      <c r="G149" s="576" t="s">
        <v>1126</v>
      </c>
      <c r="H149" s="580" t="s">
        <v>1123</v>
      </c>
    </row>
    <row r="150" spans="1:8">
      <c r="A150" s="692" t="s">
        <v>2127</v>
      </c>
      <c r="B150" s="317" t="s">
        <v>9</v>
      </c>
      <c r="C150" s="741">
        <f>SUMIF(B129:B146,"RODANDO",C129:C146)</f>
        <v>15</v>
      </c>
      <c r="D150" s="322"/>
      <c r="E150" s="322"/>
      <c r="F150" s="322"/>
      <c r="G150" s="598">
        <f>8.87*2</f>
        <v>17.739999999999998</v>
      </c>
      <c r="H150" s="318">
        <f>C150*G150</f>
        <v>266.09999999999997</v>
      </c>
    </row>
    <row r="151" spans="1:8">
      <c r="A151" s="692" t="s">
        <v>2128</v>
      </c>
      <c r="B151" s="317" t="s">
        <v>9</v>
      </c>
      <c r="C151" s="741">
        <f>SUMIF(B129:B146,"CARRETA",C129:C146)+SUMIF(B129:B146,"REBOQUE",C129:C146)+SUMIF(B129:B146,"GUINDAUTO",C129:C146)</f>
        <v>11</v>
      </c>
      <c r="D151" s="322"/>
      <c r="E151" s="322"/>
      <c r="F151" s="322"/>
      <c r="G151" s="598">
        <f>8.87*2</f>
        <v>17.739999999999998</v>
      </c>
      <c r="H151" s="318">
        <f>C151*G151</f>
        <v>195.14</v>
      </c>
    </row>
    <row r="152" spans="1:8">
      <c r="A152" s="323"/>
      <c r="B152" s="316"/>
      <c r="C152" s="321"/>
      <c r="D152" s="322"/>
      <c r="E152" s="322"/>
      <c r="F152" s="322"/>
      <c r="G152" s="318"/>
      <c r="H152" s="319"/>
    </row>
    <row r="153" spans="1:8">
      <c r="A153" s="1979" t="s">
        <v>1124</v>
      </c>
      <c r="B153" s="1980"/>
      <c r="C153" s="1980"/>
      <c r="D153" s="1980"/>
      <c r="E153" s="1980"/>
      <c r="F153" s="1980"/>
      <c r="G153" s="1981"/>
      <c r="H153" s="695">
        <f>SUM(H150:H152)</f>
        <v>461.23999999999995</v>
      </c>
    </row>
    <row r="154" spans="1:8" ht="15" thickBot="1">
      <c r="A154" s="1982" t="s">
        <v>1127</v>
      </c>
      <c r="B154" s="1983"/>
      <c r="C154" s="1983"/>
      <c r="D154" s="1983"/>
      <c r="E154" s="1983"/>
      <c r="F154" s="1983"/>
      <c r="G154" s="1983"/>
      <c r="H154" s="1984"/>
    </row>
    <row r="155" spans="1:8" ht="15" thickTop="1">
      <c r="A155" s="575" t="s">
        <v>643</v>
      </c>
      <c r="B155" s="583" t="s">
        <v>575</v>
      </c>
      <c r="C155" s="583" t="s">
        <v>577</v>
      </c>
      <c r="D155" s="583"/>
      <c r="E155" s="583"/>
      <c r="F155" s="583"/>
      <c r="G155" s="576" t="s">
        <v>1126</v>
      </c>
      <c r="H155" s="584" t="s">
        <v>1123</v>
      </c>
    </row>
    <row r="156" spans="1:8">
      <c r="A156" s="742"/>
      <c r="B156" s="743"/>
      <c r="C156" s="743"/>
      <c r="D156" s="743"/>
      <c r="E156" s="743"/>
      <c r="F156" s="743"/>
      <c r="G156" s="743"/>
      <c r="H156" s="744"/>
    </row>
    <row r="157" spans="1:8">
      <c r="A157" s="310"/>
      <c r="B157" s="316"/>
      <c r="C157" s="321"/>
      <c r="D157" s="322"/>
      <c r="E157" s="322"/>
      <c r="F157" s="322"/>
      <c r="G157" s="318"/>
      <c r="H157" s="319"/>
    </row>
    <row r="158" spans="1:8">
      <c r="A158" s="310"/>
      <c r="B158" s="316"/>
      <c r="C158" s="321"/>
      <c r="D158" s="322"/>
      <c r="E158" s="322"/>
      <c r="F158" s="322"/>
      <c r="G158" s="318"/>
      <c r="H158" s="319"/>
    </row>
    <row r="159" spans="1:8">
      <c r="A159" s="1979" t="s">
        <v>1124</v>
      </c>
      <c r="B159" s="1980"/>
      <c r="C159" s="1980"/>
      <c r="D159" s="1980"/>
      <c r="E159" s="1980"/>
      <c r="F159" s="1980"/>
      <c r="G159" s="1981"/>
      <c r="H159" s="695">
        <f>SUM(H156:H158)</f>
        <v>0</v>
      </c>
    </row>
    <row r="160" spans="1:8" ht="15" thickBot="1">
      <c r="A160" s="1982" t="s">
        <v>859</v>
      </c>
      <c r="B160" s="1983"/>
      <c r="C160" s="1983"/>
      <c r="D160" s="1983"/>
      <c r="E160" s="1983"/>
      <c r="F160" s="1983"/>
      <c r="G160" s="1983"/>
      <c r="H160" s="1984"/>
    </row>
    <row r="161" spans="1:8" ht="15" thickTop="1">
      <c r="A161" s="575" t="s">
        <v>643</v>
      </c>
      <c r="B161" s="576" t="s">
        <v>575</v>
      </c>
      <c r="C161" s="577" t="s">
        <v>577</v>
      </c>
      <c r="D161" s="577"/>
      <c r="E161" s="577"/>
      <c r="F161" s="577"/>
      <c r="G161" s="576" t="s">
        <v>1126</v>
      </c>
      <c r="H161" s="580" t="s">
        <v>1123</v>
      </c>
    </row>
    <row r="162" spans="1:8">
      <c r="A162" s="594"/>
      <c r="B162" s="595"/>
      <c r="C162" s="596"/>
      <c r="D162" s="597"/>
      <c r="E162" s="597"/>
      <c r="F162" s="597"/>
      <c r="G162" s="598"/>
      <c r="H162" s="694"/>
    </row>
    <row r="163" spans="1:8">
      <c r="A163" s="594"/>
      <c r="B163" s="595"/>
      <c r="C163" s="596"/>
      <c r="D163" s="597"/>
      <c r="E163" s="597"/>
      <c r="F163" s="597"/>
      <c r="G163" s="598"/>
      <c r="H163" s="694"/>
    </row>
    <row r="164" spans="1:8">
      <c r="A164" s="323"/>
      <c r="B164" s="316"/>
      <c r="C164" s="321"/>
      <c r="D164" s="322"/>
      <c r="E164" s="322"/>
      <c r="F164" s="322"/>
      <c r="G164" s="318"/>
      <c r="H164" s="319"/>
    </row>
    <row r="165" spans="1:8">
      <c r="A165" s="323"/>
      <c r="B165" s="316"/>
      <c r="C165" s="321"/>
      <c r="D165" s="322"/>
      <c r="E165" s="322"/>
      <c r="F165" s="322"/>
      <c r="G165" s="318"/>
      <c r="H165" s="319"/>
    </row>
    <row r="166" spans="1:8">
      <c r="A166" s="323"/>
      <c r="B166" s="316"/>
      <c r="C166" s="321"/>
      <c r="D166" s="322"/>
      <c r="E166" s="322"/>
      <c r="F166" s="322"/>
      <c r="G166" s="318"/>
      <c r="H166" s="319"/>
    </row>
    <row r="167" spans="1:8">
      <c r="A167" s="323"/>
      <c r="B167" s="316"/>
      <c r="C167" s="321"/>
      <c r="D167" s="322"/>
      <c r="E167" s="322"/>
      <c r="F167" s="322"/>
      <c r="G167" s="318"/>
      <c r="H167" s="319"/>
    </row>
    <row r="168" spans="1:8" ht="15" thickBot="1">
      <c r="A168" s="1998" t="s">
        <v>1124</v>
      </c>
      <c r="B168" s="1999"/>
      <c r="C168" s="1999"/>
      <c r="D168" s="1999"/>
      <c r="E168" s="1999"/>
      <c r="F168" s="1999"/>
      <c r="G168" s="1999"/>
      <c r="H168" s="696">
        <f>SUM(H162:H167)</f>
        <v>0</v>
      </c>
    </row>
    <row r="169" spans="1:8" ht="15" thickBot="1">
      <c r="A169" s="581" t="s">
        <v>1128</v>
      </c>
      <c r="B169" s="582">
        <v>1</v>
      </c>
      <c r="C169" s="2000" t="s">
        <v>1131</v>
      </c>
      <c r="D169" s="2000"/>
      <c r="E169" s="2000"/>
      <c r="F169" s="2000"/>
      <c r="G169" s="2001"/>
      <c r="H169" s="697">
        <f>H147+H153+H159+H168</f>
        <v>31276.336000000003</v>
      </c>
    </row>
    <row r="170" spans="1:8" ht="15" thickBot="1">
      <c r="A170" s="1994" t="s">
        <v>1132</v>
      </c>
      <c r="B170" s="1995"/>
      <c r="C170" s="1995"/>
      <c r="D170" s="1995"/>
      <c r="E170" s="1995"/>
      <c r="F170" s="1995"/>
      <c r="G170" s="1996"/>
      <c r="H170" s="698">
        <f>B169*H169</f>
        <v>31276.336000000003</v>
      </c>
    </row>
    <row r="171" spans="1:8">
      <c r="A171" s="745" t="s">
        <v>1044</v>
      </c>
      <c r="B171" s="746"/>
      <c r="C171" s="746"/>
      <c r="D171" s="746"/>
      <c r="E171" s="746"/>
      <c r="F171" s="746"/>
      <c r="G171" s="746"/>
      <c r="H171" s="747"/>
    </row>
    <row r="172" spans="1:8">
      <c r="A172" s="1997" t="s">
        <v>2129</v>
      </c>
      <c r="B172" s="1549"/>
      <c r="C172" s="1549"/>
      <c r="D172" s="1549"/>
      <c r="E172" s="1549"/>
      <c r="F172" s="1549"/>
      <c r="G172" s="1549"/>
      <c r="H172" s="1550"/>
    </row>
    <row r="173" spans="1:8">
      <c r="A173" s="1997"/>
      <c r="B173" s="1549"/>
      <c r="C173" s="1549"/>
      <c r="D173" s="1549"/>
      <c r="E173" s="1549"/>
      <c r="F173" s="1549"/>
      <c r="G173" s="1549"/>
      <c r="H173" s="1550"/>
    </row>
    <row r="174" spans="1:8">
      <c r="A174" s="1997" t="s">
        <v>2130</v>
      </c>
      <c r="B174" s="1549"/>
      <c r="C174" s="1549"/>
      <c r="D174" s="1549"/>
      <c r="E174" s="1549"/>
      <c r="F174" s="1549"/>
      <c r="G174" s="1549"/>
      <c r="H174" s="1550"/>
    </row>
    <row r="175" spans="1:8">
      <c r="A175" s="1997" t="s">
        <v>2131</v>
      </c>
      <c r="B175" s="1549"/>
      <c r="C175" s="1549"/>
      <c r="D175" s="1549"/>
      <c r="E175" s="1549"/>
      <c r="F175" s="1549"/>
      <c r="G175" s="1549"/>
      <c r="H175" s="1550"/>
    </row>
    <row r="176" spans="1:8">
      <c r="A176" s="1997" t="s">
        <v>2132</v>
      </c>
      <c r="B176" s="1549"/>
      <c r="C176" s="1549"/>
      <c r="D176" s="1549"/>
      <c r="E176" s="1549"/>
      <c r="F176" s="1549"/>
      <c r="G176" s="1549"/>
      <c r="H176" s="1550"/>
    </row>
    <row r="177" spans="1:8" ht="15" thickBot="1">
      <c r="A177" s="1496" t="s">
        <v>2216</v>
      </c>
      <c r="B177" s="1660"/>
      <c r="C177" s="1660"/>
      <c r="D177" s="1660"/>
      <c r="E177" s="1660"/>
      <c r="F177" s="1660"/>
      <c r="G177" s="1660"/>
      <c r="H177" s="1497"/>
    </row>
    <row r="179" spans="1:8" ht="15" thickBot="1"/>
    <row r="180" spans="1:8">
      <c r="A180" s="1991" t="s">
        <v>2215</v>
      </c>
      <c r="B180" s="1992"/>
      <c r="C180" s="1992"/>
      <c r="D180" s="1992"/>
      <c r="E180" s="1992"/>
      <c r="F180" s="1992"/>
      <c r="G180" s="1992"/>
      <c r="H180" s="1993"/>
    </row>
    <row r="181" spans="1:8" ht="15" thickBot="1">
      <c r="A181" s="1971" t="s">
        <v>2137</v>
      </c>
      <c r="B181" s="1972"/>
      <c r="C181" s="1972"/>
      <c r="D181" s="1972"/>
      <c r="E181" s="1972"/>
      <c r="F181" s="1972"/>
      <c r="G181" s="1972"/>
      <c r="H181" s="1973"/>
    </row>
    <row r="182" spans="1:8" ht="15.75" thickTop="1" thickBot="1">
      <c r="A182" s="1974" t="s">
        <v>2138</v>
      </c>
      <c r="B182" s="1975"/>
      <c r="C182" s="690">
        <v>553</v>
      </c>
      <c r="D182" s="1974" t="s">
        <v>2117</v>
      </c>
      <c r="E182" s="1975"/>
      <c r="F182" s="1975"/>
      <c r="G182" s="691">
        <v>60</v>
      </c>
      <c r="H182" s="693"/>
    </row>
    <row r="183" spans="1:8" ht="15" thickBot="1">
      <c r="A183" s="1976" t="s">
        <v>1122</v>
      </c>
      <c r="B183" s="1977"/>
      <c r="C183" s="1977"/>
      <c r="D183" s="1977"/>
      <c r="E183" s="1977"/>
      <c r="F183" s="1977"/>
      <c r="G183" s="1977"/>
      <c r="H183" s="1978"/>
    </row>
    <row r="184" spans="1:8" ht="26.25" thickTop="1">
      <c r="A184" s="575" t="s">
        <v>643</v>
      </c>
      <c r="B184" s="576" t="s">
        <v>2084</v>
      </c>
      <c r="C184" s="578" t="s">
        <v>2091</v>
      </c>
      <c r="D184" s="578" t="s">
        <v>2082</v>
      </c>
      <c r="E184" s="578" t="s">
        <v>2083</v>
      </c>
      <c r="F184" s="579" t="s">
        <v>2089</v>
      </c>
      <c r="G184" s="579" t="s">
        <v>2090</v>
      </c>
      <c r="H184" s="580" t="s">
        <v>2087</v>
      </c>
    </row>
    <row r="185" spans="1:8">
      <c r="A185" s="738" t="s">
        <v>2118</v>
      </c>
      <c r="B185" s="316" t="s">
        <v>2086</v>
      </c>
      <c r="C185" s="318">
        <v>2</v>
      </c>
      <c r="D185" s="320">
        <v>1</v>
      </c>
      <c r="E185" s="318">
        <v>1</v>
      </c>
      <c r="F185" s="318">
        <f>$C$182</f>
        <v>553</v>
      </c>
      <c r="G185" s="318">
        <v>181.7516</v>
      </c>
      <c r="H185" s="319">
        <f t="shared" ref="H185:H198" si="6">C185*(((F185*E185*D185)/$G$12)*G185)</f>
        <v>3350.2878266666667</v>
      </c>
    </row>
    <row r="186" spans="1:8">
      <c r="A186" s="739" t="s">
        <v>2119</v>
      </c>
      <c r="B186" s="316" t="s">
        <v>2086</v>
      </c>
      <c r="C186" s="318">
        <v>1</v>
      </c>
      <c r="D186" s="320">
        <v>1</v>
      </c>
      <c r="E186" s="318">
        <v>1</v>
      </c>
      <c r="F186" s="318">
        <f>$C$182</f>
        <v>553</v>
      </c>
      <c r="G186" s="318">
        <v>180.2526</v>
      </c>
      <c r="H186" s="319">
        <f t="shared" si="6"/>
        <v>1661.3281300000001</v>
      </c>
    </row>
    <row r="187" spans="1:8">
      <c r="A187" s="739" t="s">
        <v>2120</v>
      </c>
      <c r="B187" s="316" t="s">
        <v>2086</v>
      </c>
      <c r="C187" s="318">
        <v>1</v>
      </c>
      <c r="D187" s="320">
        <v>1</v>
      </c>
      <c r="E187" s="318">
        <v>1</v>
      </c>
      <c r="F187" s="318">
        <f t="shared" ref="F187:F199" si="7">$C$182</f>
        <v>553</v>
      </c>
      <c r="G187" s="318">
        <v>145.00190000000001</v>
      </c>
      <c r="H187" s="319">
        <f t="shared" si="6"/>
        <v>1336.4341783333334</v>
      </c>
    </row>
    <row r="188" spans="1:8">
      <c r="A188" s="739" t="s">
        <v>2118</v>
      </c>
      <c r="B188" s="316" t="s">
        <v>2086</v>
      </c>
      <c r="C188" s="318">
        <v>1</v>
      </c>
      <c r="D188" s="320">
        <v>1</v>
      </c>
      <c r="E188" s="318">
        <v>1</v>
      </c>
      <c r="F188" s="318">
        <f t="shared" si="7"/>
        <v>553</v>
      </c>
      <c r="G188" s="318">
        <v>181.7516</v>
      </c>
      <c r="H188" s="319">
        <f t="shared" si="6"/>
        <v>1675.1439133333333</v>
      </c>
    </row>
    <row r="189" spans="1:8">
      <c r="A189" s="739" t="s">
        <v>2122</v>
      </c>
      <c r="B189" s="316" t="s">
        <v>2086</v>
      </c>
      <c r="C189" s="318">
        <v>1</v>
      </c>
      <c r="D189" s="320">
        <v>1</v>
      </c>
      <c r="E189" s="318">
        <v>1</v>
      </c>
      <c r="F189" s="318">
        <f t="shared" si="7"/>
        <v>553</v>
      </c>
      <c r="G189" s="318">
        <v>174.9496</v>
      </c>
      <c r="H189" s="319">
        <f t="shared" si="6"/>
        <v>1612.4521466666667</v>
      </c>
    </row>
    <row r="190" spans="1:8">
      <c r="A190" s="739" t="s">
        <v>2123</v>
      </c>
      <c r="B190" s="316" t="s">
        <v>2086</v>
      </c>
      <c r="C190" s="318">
        <v>1</v>
      </c>
      <c r="D190" s="320">
        <v>1</v>
      </c>
      <c r="E190" s="318">
        <v>1</v>
      </c>
      <c r="F190" s="318">
        <f t="shared" si="7"/>
        <v>553</v>
      </c>
      <c r="G190" s="318">
        <v>145.44280000000001</v>
      </c>
      <c r="H190" s="319">
        <f t="shared" si="6"/>
        <v>1340.4978066666667</v>
      </c>
    </row>
    <row r="191" spans="1:8">
      <c r="A191" s="739" t="s">
        <v>2124</v>
      </c>
      <c r="B191" s="316" t="s">
        <v>2086</v>
      </c>
      <c r="C191" s="318">
        <v>5</v>
      </c>
      <c r="D191" s="320">
        <v>1</v>
      </c>
      <c r="E191" s="318">
        <v>1</v>
      </c>
      <c r="F191" s="318">
        <f t="shared" si="7"/>
        <v>553</v>
      </c>
      <c r="G191" s="318">
        <v>17.2943</v>
      </c>
      <c r="H191" s="319">
        <f t="shared" si="6"/>
        <v>796.97899166666673</v>
      </c>
    </row>
    <row r="192" spans="1:8" ht="25.5">
      <c r="A192" s="740" t="s">
        <v>1431</v>
      </c>
      <c r="B192" s="316" t="s">
        <v>2085</v>
      </c>
      <c r="C192" s="318">
        <v>1</v>
      </c>
      <c r="D192" s="320">
        <v>1</v>
      </c>
      <c r="E192" s="318">
        <v>2</v>
      </c>
      <c r="F192" s="318">
        <f t="shared" si="7"/>
        <v>553</v>
      </c>
      <c r="G192" s="318">
        <v>249.91</v>
      </c>
      <c r="H192" s="319">
        <f t="shared" si="6"/>
        <v>4606.6743333333334</v>
      </c>
    </row>
    <row r="193" spans="1:8" ht="25.5">
      <c r="A193" s="740" t="s">
        <v>1441</v>
      </c>
      <c r="B193" s="316" t="s">
        <v>2085</v>
      </c>
      <c r="C193" s="318">
        <v>1</v>
      </c>
      <c r="D193" s="320">
        <v>1</v>
      </c>
      <c r="E193" s="318">
        <v>2</v>
      </c>
      <c r="F193" s="318">
        <f t="shared" si="7"/>
        <v>553</v>
      </c>
      <c r="G193" s="318">
        <v>249.91</v>
      </c>
      <c r="H193" s="319">
        <f t="shared" si="6"/>
        <v>4606.6743333333334</v>
      </c>
    </row>
    <row r="194" spans="1:8" ht="25.5">
      <c r="A194" s="740" t="s">
        <v>2208</v>
      </c>
      <c r="B194" s="595" t="s">
        <v>2125</v>
      </c>
      <c r="C194" s="598">
        <v>1</v>
      </c>
      <c r="D194" s="598">
        <v>1</v>
      </c>
      <c r="E194" s="598">
        <v>2</v>
      </c>
      <c r="F194" s="318">
        <f t="shared" si="7"/>
        <v>553</v>
      </c>
      <c r="G194" s="598">
        <v>174.9496</v>
      </c>
      <c r="H194" s="694">
        <f t="shared" si="6"/>
        <v>3224.9042933333335</v>
      </c>
    </row>
    <row r="195" spans="1:8" ht="25.5">
      <c r="A195" s="740" t="s">
        <v>2209</v>
      </c>
      <c r="B195" s="595" t="s">
        <v>2125</v>
      </c>
      <c r="C195" s="598">
        <v>1</v>
      </c>
      <c r="D195" s="598">
        <v>1</v>
      </c>
      <c r="E195" s="598">
        <v>2</v>
      </c>
      <c r="F195" s="318">
        <f t="shared" si="7"/>
        <v>553</v>
      </c>
      <c r="G195" s="598">
        <v>174.9496</v>
      </c>
      <c r="H195" s="694">
        <f t="shared" si="6"/>
        <v>3224.9042933333335</v>
      </c>
    </row>
    <row r="196" spans="1:8" ht="25.5">
      <c r="A196" s="740" t="s">
        <v>2210</v>
      </c>
      <c r="B196" s="595" t="s">
        <v>2125</v>
      </c>
      <c r="C196" s="598">
        <v>1</v>
      </c>
      <c r="D196" s="598">
        <v>1</v>
      </c>
      <c r="E196" s="598">
        <v>2</v>
      </c>
      <c r="F196" s="318">
        <f t="shared" si="7"/>
        <v>553</v>
      </c>
      <c r="G196" s="598">
        <v>174.9496</v>
      </c>
      <c r="H196" s="694">
        <f t="shared" si="6"/>
        <v>3224.9042933333335</v>
      </c>
    </row>
    <row r="197" spans="1:8" ht="25.5">
      <c r="A197" s="740" t="s">
        <v>2214</v>
      </c>
      <c r="B197" s="595" t="s">
        <v>2125</v>
      </c>
      <c r="C197" s="598">
        <v>2</v>
      </c>
      <c r="D197" s="598">
        <v>1</v>
      </c>
      <c r="E197" s="598">
        <v>2</v>
      </c>
      <c r="F197" s="318">
        <f t="shared" si="7"/>
        <v>553</v>
      </c>
      <c r="G197" s="598">
        <v>174.9496</v>
      </c>
      <c r="H197" s="694">
        <f t="shared" si="6"/>
        <v>6449.808586666667</v>
      </c>
    </row>
    <row r="198" spans="1:8" ht="25.5">
      <c r="A198" s="740" t="s">
        <v>1453</v>
      </c>
      <c r="B198" s="316" t="s">
        <v>2085</v>
      </c>
      <c r="C198" s="318">
        <v>1</v>
      </c>
      <c r="D198" s="320">
        <v>1</v>
      </c>
      <c r="E198" s="318">
        <v>2</v>
      </c>
      <c r="F198" s="318">
        <f t="shared" si="7"/>
        <v>553</v>
      </c>
      <c r="G198" s="318">
        <v>249.91</v>
      </c>
      <c r="H198" s="319">
        <f t="shared" si="6"/>
        <v>4606.6743333333334</v>
      </c>
    </row>
    <row r="199" spans="1:8" ht="76.5">
      <c r="A199" s="739" t="s">
        <v>2126</v>
      </c>
      <c r="B199" s="316" t="s">
        <v>2086</v>
      </c>
      <c r="C199" s="318">
        <f>C191</f>
        <v>5</v>
      </c>
      <c r="D199" s="320">
        <v>1</v>
      </c>
      <c r="E199" s="318">
        <v>1</v>
      </c>
      <c r="F199" s="318">
        <f t="shared" si="7"/>
        <v>553</v>
      </c>
      <c r="G199" s="318">
        <v>17.2943</v>
      </c>
      <c r="H199" s="319">
        <f>C199*(((F199*E199*D199)/$G$12)*G199)</f>
        <v>796.97899166666673</v>
      </c>
    </row>
    <row r="200" spans="1:8">
      <c r="A200" s="1979" t="s">
        <v>2088</v>
      </c>
      <c r="B200" s="1980"/>
      <c r="C200" s="1980"/>
      <c r="D200" s="1980"/>
      <c r="E200" s="1980"/>
      <c r="F200" s="1980"/>
      <c r="G200" s="1981"/>
      <c r="H200" s="695">
        <f>SUM(H185:H199)</f>
        <v>42514.646451666667</v>
      </c>
    </row>
    <row r="201" spans="1:8" ht="15" thickBot="1">
      <c r="A201" s="1982" t="s">
        <v>1125</v>
      </c>
      <c r="B201" s="1983"/>
      <c r="C201" s="1983"/>
      <c r="D201" s="1983"/>
      <c r="E201" s="1983"/>
      <c r="F201" s="1983"/>
      <c r="G201" s="1983"/>
      <c r="H201" s="1984"/>
    </row>
    <row r="202" spans="1:8" ht="15" thickTop="1">
      <c r="A202" s="575" t="s">
        <v>643</v>
      </c>
      <c r="B202" s="576" t="s">
        <v>575</v>
      </c>
      <c r="C202" s="577" t="s">
        <v>577</v>
      </c>
      <c r="D202" s="577"/>
      <c r="E202" s="577"/>
      <c r="F202" s="577"/>
      <c r="G202" s="576" t="s">
        <v>1126</v>
      </c>
      <c r="H202" s="580" t="s">
        <v>1123</v>
      </c>
    </row>
    <row r="203" spans="1:8">
      <c r="A203" s="692" t="s">
        <v>2127</v>
      </c>
      <c r="B203" s="317" t="s">
        <v>9</v>
      </c>
      <c r="C203" s="741">
        <f>SUMIF(B185:B199,"RODANDO",C185:C199)</f>
        <v>17</v>
      </c>
      <c r="D203" s="322"/>
      <c r="E203" s="322"/>
      <c r="F203" s="322"/>
      <c r="G203" s="598">
        <f>8.87*2</f>
        <v>17.739999999999998</v>
      </c>
      <c r="H203" s="318">
        <f>C203*G203</f>
        <v>301.58</v>
      </c>
    </row>
    <row r="204" spans="1:8">
      <c r="A204" s="692" t="s">
        <v>2128</v>
      </c>
      <c r="B204" s="317" t="s">
        <v>9</v>
      </c>
      <c r="C204" s="741">
        <f>SUMIF(B185:B199,"CARRETA",C185:C199)+SUMIF(B185:B199,"REBOQUE",C185:C199)+SUMIF(B185:B199,"GUINDAUTO",C185:C199)</f>
        <v>8</v>
      </c>
      <c r="D204" s="322"/>
      <c r="E204" s="322"/>
      <c r="F204" s="322"/>
      <c r="G204" s="598">
        <f>8.87*2</f>
        <v>17.739999999999998</v>
      </c>
      <c r="H204" s="318">
        <f>C204*G204</f>
        <v>141.91999999999999</v>
      </c>
    </row>
    <row r="205" spans="1:8">
      <c r="A205" s="323"/>
      <c r="B205" s="316"/>
      <c r="C205" s="321"/>
      <c r="D205" s="322"/>
      <c r="E205" s="322"/>
      <c r="F205" s="322"/>
      <c r="G205" s="318"/>
      <c r="H205" s="319"/>
    </row>
    <row r="206" spans="1:8">
      <c r="A206" s="1979" t="s">
        <v>1124</v>
      </c>
      <c r="B206" s="1980"/>
      <c r="C206" s="1980"/>
      <c r="D206" s="1980"/>
      <c r="E206" s="1980"/>
      <c r="F206" s="1980"/>
      <c r="G206" s="1981"/>
      <c r="H206" s="695">
        <f>SUM(H203:H205)</f>
        <v>443.5</v>
      </c>
    </row>
    <row r="207" spans="1:8" ht="15" thickBot="1">
      <c r="A207" s="1982" t="s">
        <v>1127</v>
      </c>
      <c r="B207" s="1983"/>
      <c r="C207" s="1983"/>
      <c r="D207" s="1983"/>
      <c r="E207" s="1983"/>
      <c r="F207" s="1983"/>
      <c r="G207" s="1983"/>
      <c r="H207" s="1984"/>
    </row>
    <row r="208" spans="1:8" ht="15" thickTop="1">
      <c r="A208" s="575" t="s">
        <v>643</v>
      </c>
      <c r="B208" s="583" t="s">
        <v>575</v>
      </c>
      <c r="C208" s="583" t="s">
        <v>577</v>
      </c>
      <c r="D208" s="583"/>
      <c r="E208" s="583"/>
      <c r="F208" s="583"/>
      <c r="G208" s="576" t="s">
        <v>1126</v>
      </c>
      <c r="H208" s="584" t="s">
        <v>1123</v>
      </c>
    </row>
    <row r="209" spans="1:8">
      <c r="A209" s="742"/>
      <c r="B209" s="743"/>
      <c r="C209" s="743"/>
      <c r="D209" s="743"/>
      <c r="E209" s="743"/>
      <c r="F209" s="743"/>
      <c r="G209" s="743"/>
      <c r="H209" s="744"/>
    </row>
    <row r="210" spans="1:8">
      <c r="A210" s="310"/>
      <c r="B210" s="316"/>
      <c r="C210" s="321"/>
      <c r="D210" s="322"/>
      <c r="E210" s="322"/>
      <c r="F210" s="322"/>
      <c r="G210" s="318"/>
      <c r="H210" s="319"/>
    </row>
    <row r="211" spans="1:8">
      <c r="A211" s="310"/>
      <c r="B211" s="316"/>
      <c r="C211" s="321"/>
      <c r="D211" s="322"/>
      <c r="E211" s="322"/>
      <c r="F211" s="322"/>
      <c r="G211" s="318"/>
      <c r="H211" s="319"/>
    </row>
    <row r="212" spans="1:8">
      <c r="A212" s="1979" t="s">
        <v>1124</v>
      </c>
      <c r="B212" s="1980"/>
      <c r="C212" s="1980"/>
      <c r="D212" s="1980"/>
      <c r="E212" s="1980"/>
      <c r="F212" s="1980"/>
      <c r="G212" s="1981"/>
      <c r="H212" s="695">
        <f>SUM(H209:H211)</f>
        <v>0</v>
      </c>
    </row>
    <row r="213" spans="1:8" ht="15" thickBot="1">
      <c r="A213" s="1982" t="s">
        <v>859</v>
      </c>
      <c r="B213" s="1983"/>
      <c r="C213" s="1983"/>
      <c r="D213" s="1983"/>
      <c r="E213" s="1983"/>
      <c r="F213" s="1983"/>
      <c r="G213" s="1983"/>
      <c r="H213" s="1984"/>
    </row>
    <row r="214" spans="1:8" ht="15" thickTop="1">
      <c r="A214" s="575" t="s">
        <v>643</v>
      </c>
      <c r="B214" s="576" t="s">
        <v>575</v>
      </c>
      <c r="C214" s="577" t="s">
        <v>577</v>
      </c>
      <c r="D214" s="577"/>
      <c r="E214" s="577"/>
      <c r="F214" s="577"/>
      <c r="G214" s="576" t="s">
        <v>1126</v>
      </c>
      <c r="H214" s="580" t="s">
        <v>1123</v>
      </c>
    </row>
    <row r="215" spans="1:8">
      <c r="A215" s="594"/>
      <c r="B215" s="595"/>
      <c r="C215" s="596"/>
      <c r="D215" s="597"/>
      <c r="E215" s="597"/>
      <c r="F215" s="597"/>
      <c r="G215" s="598"/>
      <c r="H215" s="694"/>
    </row>
    <row r="216" spans="1:8">
      <c r="A216" s="594"/>
      <c r="B216" s="595"/>
      <c r="C216" s="596"/>
      <c r="D216" s="597"/>
      <c r="E216" s="597"/>
      <c r="F216" s="597"/>
      <c r="G216" s="598"/>
      <c r="H216" s="694"/>
    </row>
    <row r="217" spans="1:8">
      <c r="A217" s="323"/>
      <c r="B217" s="316"/>
      <c r="C217" s="321"/>
      <c r="D217" s="322"/>
      <c r="E217" s="322"/>
      <c r="F217" s="322"/>
      <c r="G217" s="318"/>
      <c r="H217" s="319"/>
    </row>
    <row r="218" spans="1:8">
      <c r="A218" s="323"/>
      <c r="B218" s="316"/>
      <c r="C218" s="321"/>
      <c r="D218" s="322"/>
      <c r="E218" s="322"/>
      <c r="F218" s="322"/>
      <c r="G218" s="318"/>
      <c r="H218" s="319"/>
    </row>
    <row r="219" spans="1:8">
      <c r="A219" s="323"/>
      <c r="B219" s="316"/>
      <c r="C219" s="321"/>
      <c r="D219" s="322"/>
      <c r="E219" s="322"/>
      <c r="F219" s="322"/>
      <c r="G219" s="318"/>
      <c r="H219" s="319"/>
    </row>
    <row r="220" spans="1:8">
      <c r="A220" s="323"/>
      <c r="B220" s="316"/>
      <c r="C220" s="321"/>
      <c r="D220" s="322"/>
      <c r="E220" s="322"/>
      <c r="F220" s="322"/>
      <c r="G220" s="318"/>
      <c r="H220" s="319"/>
    </row>
    <row r="221" spans="1:8" ht="15" thickBot="1">
      <c r="A221" s="1998" t="s">
        <v>1124</v>
      </c>
      <c r="B221" s="1999"/>
      <c r="C221" s="1999"/>
      <c r="D221" s="1999"/>
      <c r="E221" s="1999"/>
      <c r="F221" s="1999"/>
      <c r="G221" s="1999"/>
      <c r="H221" s="696">
        <f>SUM(H215:H220)</f>
        <v>0</v>
      </c>
    </row>
    <row r="222" spans="1:8" ht="15" thickBot="1">
      <c r="A222" s="581" t="s">
        <v>1128</v>
      </c>
      <c r="B222" s="582">
        <v>1</v>
      </c>
      <c r="C222" s="2000" t="s">
        <v>1131</v>
      </c>
      <c r="D222" s="2000"/>
      <c r="E222" s="2000"/>
      <c r="F222" s="2000"/>
      <c r="G222" s="2001"/>
      <c r="H222" s="697">
        <f>H200+H206+H212+H221</f>
        <v>42958.146451666667</v>
      </c>
    </row>
    <row r="223" spans="1:8" ht="15" thickBot="1">
      <c r="A223" s="1994" t="s">
        <v>1132</v>
      </c>
      <c r="B223" s="1995"/>
      <c r="C223" s="1995"/>
      <c r="D223" s="1995"/>
      <c r="E223" s="1995"/>
      <c r="F223" s="1995"/>
      <c r="G223" s="1996"/>
      <c r="H223" s="698">
        <f>B222*H222</f>
        <v>42958.146451666667</v>
      </c>
    </row>
    <row r="224" spans="1:8">
      <c r="A224" s="745" t="s">
        <v>1044</v>
      </c>
      <c r="B224" s="746"/>
      <c r="C224" s="746"/>
      <c r="D224" s="746"/>
      <c r="E224" s="746"/>
      <c r="F224" s="746"/>
      <c r="G224" s="746"/>
      <c r="H224" s="747"/>
    </row>
    <row r="225" spans="1:8">
      <c r="A225" s="1997" t="s">
        <v>2129</v>
      </c>
      <c r="B225" s="1549"/>
      <c r="C225" s="1549"/>
      <c r="D225" s="1549"/>
      <c r="E225" s="1549"/>
      <c r="F225" s="1549"/>
      <c r="G225" s="1549"/>
      <c r="H225" s="1550"/>
    </row>
    <row r="226" spans="1:8">
      <c r="A226" s="1997"/>
      <c r="B226" s="1549"/>
      <c r="C226" s="1549"/>
      <c r="D226" s="1549"/>
      <c r="E226" s="1549"/>
      <c r="F226" s="1549"/>
      <c r="G226" s="1549"/>
      <c r="H226" s="1550"/>
    </row>
    <row r="227" spans="1:8">
      <c r="A227" s="1997" t="s">
        <v>2130</v>
      </c>
      <c r="B227" s="1549"/>
      <c r="C227" s="1549"/>
      <c r="D227" s="1549"/>
      <c r="E227" s="1549"/>
      <c r="F227" s="1549"/>
      <c r="G227" s="1549"/>
      <c r="H227" s="1550"/>
    </row>
    <row r="228" spans="1:8">
      <c r="A228" s="1997" t="s">
        <v>2131</v>
      </c>
      <c r="B228" s="1549"/>
      <c r="C228" s="1549"/>
      <c r="D228" s="1549"/>
      <c r="E228" s="1549"/>
      <c r="F228" s="1549"/>
      <c r="G228" s="1549"/>
      <c r="H228" s="1550"/>
    </row>
    <row r="229" spans="1:8">
      <c r="A229" s="1997" t="s">
        <v>2132</v>
      </c>
      <c r="B229" s="1549"/>
      <c r="C229" s="1549"/>
      <c r="D229" s="1549"/>
      <c r="E229" s="1549"/>
      <c r="F229" s="1549"/>
      <c r="G229" s="1549"/>
      <c r="H229" s="1550"/>
    </row>
    <row r="230" spans="1:8" ht="15" thickBot="1">
      <c r="A230" s="1496" t="s">
        <v>2216</v>
      </c>
      <c r="B230" s="1660"/>
      <c r="C230" s="1660"/>
      <c r="D230" s="1660"/>
      <c r="E230" s="1660"/>
      <c r="F230" s="1660"/>
      <c r="G230" s="1660"/>
      <c r="H230" s="1497"/>
    </row>
    <row r="232" spans="1:8" ht="15" thickBot="1"/>
    <row r="233" spans="1:8">
      <c r="A233" s="1991" t="s">
        <v>2215</v>
      </c>
      <c r="B233" s="1992"/>
      <c r="C233" s="1992"/>
      <c r="D233" s="1992"/>
      <c r="E233" s="1992"/>
      <c r="F233" s="1992"/>
      <c r="G233" s="1992"/>
      <c r="H233" s="1993"/>
    </row>
    <row r="234" spans="1:8" ht="15" thickBot="1">
      <c r="A234" s="1971" t="s">
        <v>2139</v>
      </c>
      <c r="B234" s="1972"/>
      <c r="C234" s="1972"/>
      <c r="D234" s="1972"/>
      <c r="E234" s="1972"/>
      <c r="F234" s="1972"/>
      <c r="G234" s="1972"/>
      <c r="H234" s="1973"/>
    </row>
    <row r="235" spans="1:8" ht="15.75" thickTop="1" thickBot="1">
      <c r="A235" s="1974" t="s">
        <v>2140</v>
      </c>
      <c r="B235" s="1975"/>
      <c r="C235" s="690">
        <v>526</v>
      </c>
      <c r="D235" s="1974" t="s">
        <v>2117</v>
      </c>
      <c r="E235" s="1975"/>
      <c r="F235" s="1975"/>
      <c r="G235" s="691">
        <v>60</v>
      </c>
      <c r="H235" s="693"/>
    </row>
    <row r="236" spans="1:8" ht="15" thickBot="1">
      <c r="A236" s="1976" t="s">
        <v>1122</v>
      </c>
      <c r="B236" s="1977"/>
      <c r="C236" s="1977"/>
      <c r="D236" s="1977"/>
      <c r="E236" s="1977"/>
      <c r="F236" s="1977"/>
      <c r="G236" s="1977"/>
      <c r="H236" s="1978"/>
    </row>
    <row r="237" spans="1:8" ht="26.25" thickTop="1">
      <c r="A237" s="575" t="s">
        <v>643</v>
      </c>
      <c r="B237" s="576" t="s">
        <v>2084</v>
      </c>
      <c r="C237" s="578" t="s">
        <v>2091</v>
      </c>
      <c r="D237" s="578" t="s">
        <v>2082</v>
      </c>
      <c r="E237" s="578" t="s">
        <v>2083</v>
      </c>
      <c r="F237" s="579" t="s">
        <v>2089</v>
      </c>
      <c r="G237" s="579" t="s">
        <v>2090</v>
      </c>
      <c r="H237" s="580" t="s">
        <v>2087</v>
      </c>
    </row>
    <row r="238" spans="1:8">
      <c r="A238" s="738" t="s">
        <v>2118</v>
      </c>
      <c r="B238" s="316" t="s">
        <v>2086</v>
      </c>
      <c r="C238" s="318">
        <v>2</v>
      </c>
      <c r="D238" s="320">
        <v>1</v>
      </c>
      <c r="E238" s="318">
        <v>1</v>
      </c>
      <c r="F238" s="318">
        <f>$C$235</f>
        <v>526</v>
      </c>
      <c r="G238" s="318">
        <v>181.7516</v>
      </c>
      <c r="H238" s="319">
        <f t="shared" ref="H238:H250" si="8">C238*(((F238*E238*D238)/$G$12)*G238)</f>
        <v>3186.7113866666668</v>
      </c>
    </row>
    <row r="239" spans="1:8">
      <c r="A239" s="739" t="s">
        <v>2119</v>
      </c>
      <c r="B239" s="316" t="s">
        <v>2086</v>
      </c>
      <c r="C239" s="318">
        <v>1</v>
      </c>
      <c r="D239" s="320">
        <v>1</v>
      </c>
      <c r="E239" s="318">
        <v>1</v>
      </c>
      <c r="F239" s="318">
        <f>$C$235</f>
        <v>526</v>
      </c>
      <c r="G239" s="318">
        <v>180.2526</v>
      </c>
      <c r="H239" s="319">
        <f t="shared" si="8"/>
        <v>1580.2144600000001</v>
      </c>
    </row>
    <row r="240" spans="1:8">
      <c r="A240" s="739" t="s">
        <v>2120</v>
      </c>
      <c r="B240" s="316" t="s">
        <v>2086</v>
      </c>
      <c r="C240" s="318">
        <v>1</v>
      </c>
      <c r="D240" s="320">
        <v>1</v>
      </c>
      <c r="E240" s="318">
        <v>1</v>
      </c>
      <c r="F240" s="318">
        <f t="shared" ref="F240:F264" si="9">$C$235</f>
        <v>526</v>
      </c>
      <c r="G240" s="318">
        <v>145.00190000000001</v>
      </c>
      <c r="H240" s="319">
        <f t="shared" si="8"/>
        <v>1271.1833233333334</v>
      </c>
    </row>
    <row r="241" spans="1:8">
      <c r="A241" s="739" t="s">
        <v>2118</v>
      </c>
      <c r="B241" s="316" t="s">
        <v>2086</v>
      </c>
      <c r="C241" s="318">
        <v>1</v>
      </c>
      <c r="D241" s="320">
        <v>1</v>
      </c>
      <c r="E241" s="318">
        <v>1</v>
      </c>
      <c r="F241" s="318">
        <f t="shared" si="9"/>
        <v>526</v>
      </c>
      <c r="G241" s="318">
        <v>181.7516</v>
      </c>
      <c r="H241" s="319">
        <f t="shared" si="8"/>
        <v>1593.3556933333334</v>
      </c>
    </row>
    <row r="242" spans="1:8">
      <c r="A242" s="739" t="s">
        <v>2122</v>
      </c>
      <c r="B242" s="316" t="s">
        <v>2086</v>
      </c>
      <c r="C242" s="318">
        <v>1</v>
      </c>
      <c r="D242" s="320">
        <v>1</v>
      </c>
      <c r="E242" s="318">
        <v>1</v>
      </c>
      <c r="F242" s="318">
        <f t="shared" si="9"/>
        <v>526</v>
      </c>
      <c r="G242" s="318">
        <v>174.9496</v>
      </c>
      <c r="H242" s="319">
        <f t="shared" si="8"/>
        <v>1533.7248266666668</v>
      </c>
    </row>
    <row r="243" spans="1:8">
      <c r="A243" s="739" t="s">
        <v>2123</v>
      </c>
      <c r="B243" s="316" t="s">
        <v>2086</v>
      </c>
      <c r="C243" s="318">
        <v>1</v>
      </c>
      <c r="D243" s="320">
        <v>1</v>
      </c>
      <c r="E243" s="318">
        <v>1</v>
      </c>
      <c r="F243" s="318">
        <f t="shared" si="9"/>
        <v>526</v>
      </c>
      <c r="G243" s="318">
        <v>145.44280000000001</v>
      </c>
      <c r="H243" s="319">
        <f t="shared" si="8"/>
        <v>1275.0485466666669</v>
      </c>
    </row>
    <row r="244" spans="1:8">
      <c r="A244" s="739" t="s">
        <v>2124</v>
      </c>
      <c r="B244" s="316" t="s">
        <v>2086</v>
      </c>
      <c r="C244" s="318">
        <v>3</v>
      </c>
      <c r="D244" s="320">
        <v>1</v>
      </c>
      <c r="E244" s="318">
        <v>1</v>
      </c>
      <c r="F244" s="318">
        <f t="shared" si="9"/>
        <v>526</v>
      </c>
      <c r="G244" s="318">
        <v>17.2943</v>
      </c>
      <c r="H244" s="319">
        <f t="shared" si="8"/>
        <v>454.84009000000003</v>
      </c>
    </row>
    <row r="245" spans="1:8" ht="25.5">
      <c r="A245" s="740" t="s">
        <v>1431</v>
      </c>
      <c r="B245" s="316" t="s">
        <v>2085</v>
      </c>
      <c r="C245" s="318">
        <v>1</v>
      </c>
      <c r="D245" s="320">
        <v>1</v>
      </c>
      <c r="E245" s="318">
        <v>2</v>
      </c>
      <c r="F245" s="318">
        <f t="shared" si="9"/>
        <v>526</v>
      </c>
      <c r="G245" s="318">
        <v>249.91</v>
      </c>
      <c r="H245" s="319">
        <f t="shared" si="8"/>
        <v>4381.7553333333335</v>
      </c>
    </row>
    <row r="246" spans="1:8" ht="25.5">
      <c r="A246" s="739" t="s">
        <v>1439</v>
      </c>
      <c r="B246" s="316" t="s">
        <v>2085</v>
      </c>
      <c r="C246" s="318">
        <v>1</v>
      </c>
      <c r="D246" s="320">
        <v>1</v>
      </c>
      <c r="E246" s="318">
        <v>2</v>
      </c>
      <c r="F246" s="318">
        <f t="shared" si="9"/>
        <v>526</v>
      </c>
      <c r="G246" s="318">
        <v>249.91</v>
      </c>
      <c r="H246" s="319">
        <f t="shared" si="8"/>
        <v>4381.7553333333335</v>
      </c>
    </row>
    <row r="247" spans="1:8" ht="25.5">
      <c r="A247" s="740" t="s">
        <v>1441</v>
      </c>
      <c r="B247" s="316" t="s">
        <v>2085</v>
      </c>
      <c r="C247" s="318">
        <v>1</v>
      </c>
      <c r="D247" s="320">
        <v>1</v>
      </c>
      <c r="E247" s="318">
        <v>2</v>
      </c>
      <c r="F247" s="318">
        <f t="shared" si="9"/>
        <v>526</v>
      </c>
      <c r="G247" s="318">
        <v>249.91</v>
      </c>
      <c r="H247" s="319">
        <f t="shared" si="8"/>
        <v>4381.7553333333335</v>
      </c>
    </row>
    <row r="248" spans="1:8" ht="25.5">
      <c r="A248" s="740" t="s">
        <v>2208</v>
      </c>
      <c r="B248" s="595" t="s">
        <v>2125</v>
      </c>
      <c r="C248" s="598">
        <v>1</v>
      </c>
      <c r="D248" s="598">
        <v>1</v>
      </c>
      <c r="E248" s="598">
        <v>2</v>
      </c>
      <c r="F248" s="318">
        <f t="shared" si="9"/>
        <v>526</v>
      </c>
      <c r="G248" s="598">
        <v>174.9496</v>
      </c>
      <c r="H248" s="694">
        <f t="shared" si="8"/>
        <v>3067.4496533333336</v>
      </c>
    </row>
    <row r="249" spans="1:8" ht="25.5">
      <c r="A249" s="740" t="s">
        <v>2209</v>
      </c>
      <c r="B249" s="595" t="s">
        <v>2125</v>
      </c>
      <c r="C249" s="598">
        <v>1</v>
      </c>
      <c r="D249" s="598">
        <v>1</v>
      </c>
      <c r="E249" s="598">
        <v>2</v>
      </c>
      <c r="F249" s="318">
        <f t="shared" si="9"/>
        <v>526</v>
      </c>
      <c r="G249" s="598">
        <v>174.9496</v>
      </c>
      <c r="H249" s="694">
        <f t="shared" si="8"/>
        <v>3067.4496533333336</v>
      </c>
    </row>
    <row r="250" spans="1:8" ht="25.5">
      <c r="A250" s="740" t="s">
        <v>2210</v>
      </c>
      <c r="B250" s="595" t="s">
        <v>2125</v>
      </c>
      <c r="C250" s="598">
        <v>1</v>
      </c>
      <c r="D250" s="598">
        <v>1</v>
      </c>
      <c r="E250" s="598">
        <v>2</v>
      </c>
      <c r="F250" s="318">
        <f t="shared" si="9"/>
        <v>526</v>
      </c>
      <c r="G250" s="598">
        <v>174.9496</v>
      </c>
      <c r="H250" s="694">
        <f t="shared" si="8"/>
        <v>3067.4496533333336</v>
      </c>
    </row>
    <row r="251" spans="1:8" ht="25.5">
      <c r="A251" s="740" t="s">
        <v>2211</v>
      </c>
      <c r="B251" s="595" t="s">
        <v>2125</v>
      </c>
      <c r="C251" s="598">
        <v>1</v>
      </c>
      <c r="D251" s="598">
        <v>1</v>
      </c>
      <c r="E251" s="598">
        <v>2</v>
      </c>
      <c r="F251" s="318">
        <f t="shared" si="9"/>
        <v>526</v>
      </c>
      <c r="G251" s="598">
        <v>174.9496</v>
      </c>
      <c r="H251" s="694">
        <f>C251*(((F251*E251*D251)/$G$12)*G251)</f>
        <v>3067.4496533333336</v>
      </c>
    </row>
    <row r="252" spans="1:8" ht="25.5">
      <c r="A252" s="740" t="s">
        <v>2212</v>
      </c>
      <c r="B252" s="595" t="s">
        <v>2125</v>
      </c>
      <c r="C252" s="598">
        <v>1</v>
      </c>
      <c r="D252" s="598">
        <v>1</v>
      </c>
      <c r="E252" s="598">
        <v>2</v>
      </c>
      <c r="F252" s="318">
        <f t="shared" si="9"/>
        <v>526</v>
      </c>
      <c r="G252" s="598">
        <v>174.9496</v>
      </c>
      <c r="H252" s="694">
        <f t="shared" ref="H252:H259" si="10">C252*(((F252*E252*D252)/$G$12)*G252)</f>
        <v>3067.4496533333336</v>
      </c>
    </row>
    <row r="253" spans="1:8" ht="25.5">
      <c r="A253" s="740" t="s">
        <v>2213</v>
      </c>
      <c r="B253" s="595" t="s">
        <v>2125</v>
      </c>
      <c r="C253" s="598">
        <v>1</v>
      </c>
      <c r="D253" s="598">
        <v>1</v>
      </c>
      <c r="E253" s="598">
        <v>2</v>
      </c>
      <c r="F253" s="318">
        <f t="shared" si="9"/>
        <v>526</v>
      </c>
      <c r="G253" s="598">
        <v>174.9496</v>
      </c>
      <c r="H253" s="694">
        <f t="shared" si="10"/>
        <v>3067.4496533333336</v>
      </c>
    </row>
    <row r="254" spans="1:8" ht="25.5">
      <c r="A254" s="740" t="s">
        <v>2214</v>
      </c>
      <c r="B254" s="595" t="s">
        <v>2125</v>
      </c>
      <c r="C254" s="598">
        <v>2</v>
      </c>
      <c r="D254" s="598">
        <v>1</v>
      </c>
      <c r="E254" s="598">
        <v>2</v>
      </c>
      <c r="F254" s="318">
        <f t="shared" si="9"/>
        <v>526</v>
      </c>
      <c r="G254" s="598">
        <v>174.9496</v>
      </c>
      <c r="H254" s="694">
        <f t="shared" si="10"/>
        <v>6134.8993066666671</v>
      </c>
    </row>
    <row r="255" spans="1:8" ht="38.25">
      <c r="A255" s="739" t="s">
        <v>1459</v>
      </c>
      <c r="B255" s="316" t="s">
        <v>2085</v>
      </c>
      <c r="C255" s="318">
        <v>2</v>
      </c>
      <c r="D255" s="320">
        <v>1</v>
      </c>
      <c r="E255" s="318">
        <v>2</v>
      </c>
      <c r="F255" s="318">
        <f t="shared" si="9"/>
        <v>526</v>
      </c>
      <c r="G255" s="318">
        <v>249.91</v>
      </c>
      <c r="H255" s="319">
        <f t="shared" si="10"/>
        <v>8763.510666666667</v>
      </c>
    </row>
    <row r="256" spans="1:8">
      <c r="A256" s="749" t="s">
        <v>1192</v>
      </c>
      <c r="B256" s="316" t="s">
        <v>2085</v>
      </c>
      <c r="C256" s="318">
        <v>1</v>
      </c>
      <c r="D256" s="320">
        <v>1</v>
      </c>
      <c r="E256" s="318">
        <v>2</v>
      </c>
      <c r="F256" s="318">
        <f t="shared" si="9"/>
        <v>526</v>
      </c>
      <c r="G256" s="318">
        <v>249.91</v>
      </c>
      <c r="H256" s="319">
        <f t="shared" si="10"/>
        <v>4381.7553333333335</v>
      </c>
    </row>
    <row r="257" spans="1:8" ht="25.5">
      <c r="A257" s="740" t="s">
        <v>1461</v>
      </c>
      <c r="B257" s="316" t="s">
        <v>2085</v>
      </c>
      <c r="C257" s="318">
        <v>1</v>
      </c>
      <c r="D257" s="320">
        <v>1</v>
      </c>
      <c r="E257" s="318">
        <v>2</v>
      </c>
      <c r="F257" s="318">
        <f t="shared" si="9"/>
        <v>526</v>
      </c>
      <c r="G257" s="318">
        <v>249.91</v>
      </c>
      <c r="H257" s="319">
        <f t="shared" si="10"/>
        <v>4381.7553333333335</v>
      </c>
    </row>
    <row r="258" spans="1:8" ht="25.5">
      <c r="A258" s="739" t="s">
        <v>1466</v>
      </c>
      <c r="B258" s="316" t="s">
        <v>2085</v>
      </c>
      <c r="C258" s="318">
        <v>1</v>
      </c>
      <c r="D258" s="320">
        <v>1</v>
      </c>
      <c r="E258" s="318">
        <v>2</v>
      </c>
      <c r="F258" s="318">
        <f t="shared" si="9"/>
        <v>526</v>
      </c>
      <c r="G258" s="318">
        <v>249.91</v>
      </c>
      <c r="H258" s="319">
        <f t="shared" si="10"/>
        <v>4381.7553333333335</v>
      </c>
    </row>
    <row r="259" spans="1:8" ht="25.5">
      <c r="A259" s="740" t="s">
        <v>1467</v>
      </c>
      <c r="B259" s="316" t="s">
        <v>2085</v>
      </c>
      <c r="C259" s="318">
        <v>1</v>
      </c>
      <c r="D259" s="320">
        <v>1</v>
      </c>
      <c r="E259" s="318">
        <v>2</v>
      </c>
      <c r="F259" s="318">
        <f t="shared" si="9"/>
        <v>526</v>
      </c>
      <c r="G259" s="318">
        <v>249.91</v>
      </c>
      <c r="H259" s="319">
        <f t="shared" si="10"/>
        <v>4381.7553333333335</v>
      </c>
    </row>
    <row r="260" spans="1:8" ht="25.5">
      <c r="A260" s="740" t="s">
        <v>1440</v>
      </c>
      <c r="B260" s="316" t="s">
        <v>2085</v>
      </c>
      <c r="C260" s="318">
        <v>1</v>
      </c>
      <c r="D260" s="320">
        <v>1</v>
      </c>
      <c r="E260" s="318">
        <v>2</v>
      </c>
      <c r="F260" s="318">
        <f t="shared" si="9"/>
        <v>526</v>
      </c>
      <c r="G260" s="318">
        <v>249.91</v>
      </c>
      <c r="H260" s="319">
        <f>C260*(((F260*E260*D260)/$G$12)*G260)</f>
        <v>4381.7553333333335</v>
      </c>
    </row>
    <row r="261" spans="1:8" ht="25.5">
      <c r="A261" s="740" t="s">
        <v>1468</v>
      </c>
      <c r="B261" s="316" t="s">
        <v>2085</v>
      </c>
      <c r="C261" s="318">
        <v>1</v>
      </c>
      <c r="D261" s="320">
        <v>1</v>
      </c>
      <c r="E261" s="318">
        <v>2</v>
      </c>
      <c r="F261" s="318">
        <f t="shared" si="9"/>
        <v>526</v>
      </c>
      <c r="G261" s="318">
        <v>249.91</v>
      </c>
      <c r="H261" s="319">
        <f t="shared" ref="H261:H263" si="11">C261*(((F261*E261*D261)/$G$12)*G261)</f>
        <v>4381.7553333333335</v>
      </c>
    </row>
    <row r="262" spans="1:8">
      <c r="A262" s="739" t="s">
        <v>1563</v>
      </c>
      <c r="B262" s="316" t="s">
        <v>2085</v>
      </c>
      <c r="C262" s="318">
        <v>1</v>
      </c>
      <c r="D262" s="320">
        <v>1</v>
      </c>
      <c r="E262" s="318">
        <v>2</v>
      </c>
      <c r="F262" s="318">
        <f t="shared" si="9"/>
        <v>526</v>
      </c>
      <c r="G262" s="318">
        <v>249.91</v>
      </c>
      <c r="H262" s="319">
        <f t="shared" si="11"/>
        <v>4381.7553333333335</v>
      </c>
    </row>
    <row r="263" spans="1:8" ht="38.25">
      <c r="A263" s="739" t="s">
        <v>1459</v>
      </c>
      <c r="B263" s="316" t="s">
        <v>2085</v>
      </c>
      <c r="C263" s="318">
        <v>1</v>
      </c>
      <c r="D263" s="320">
        <v>1</v>
      </c>
      <c r="E263" s="318">
        <v>2</v>
      </c>
      <c r="F263" s="318">
        <f t="shared" si="9"/>
        <v>526</v>
      </c>
      <c r="G263" s="318">
        <v>249.91</v>
      </c>
      <c r="H263" s="319">
        <f t="shared" si="11"/>
        <v>4381.7553333333335</v>
      </c>
    </row>
    <row r="264" spans="1:8" ht="76.5">
      <c r="A264" s="739" t="s">
        <v>2126</v>
      </c>
      <c r="B264" s="316" t="s">
        <v>2086</v>
      </c>
      <c r="C264" s="318">
        <f>C244</f>
        <v>3</v>
      </c>
      <c r="D264" s="320">
        <v>1</v>
      </c>
      <c r="E264" s="318">
        <v>1</v>
      </c>
      <c r="F264" s="318">
        <f t="shared" si="9"/>
        <v>526</v>
      </c>
      <c r="G264" s="318">
        <v>17.2943</v>
      </c>
      <c r="H264" s="319">
        <f>C264*(((F264*E264*D264)/$G$12)*G264)</f>
        <v>454.84009000000003</v>
      </c>
    </row>
    <row r="265" spans="1:8">
      <c r="A265" s="1979" t="s">
        <v>2088</v>
      </c>
      <c r="B265" s="1980"/>
      <c r="C265" s="1980"/>
      <c r="D265" s="1980"/>
      <c r="E265" s="1980"/>
      <c r="F265" s="1980"/>
      <c r="G265" s="1981"/>
      <c r="H265" s="695">
        <f>SUM(H238:H264)</f>
        <v>92852.33497666668</v>
      </c>
    </row>
    <row r="266" spans="1:8" ht="15" thickBot="1">
      <c r="A266" s="1982" t="s">
        <v>1125</v>
      </c>
      <c r="B266" s="1983"/>
      <c r="C266" s="1983"/>
      <c r="D266" s="1983"/>
      <c r="E266" s="1983"/>
      <c r="F266" s="1983"/>
      <c r="G266" s="1983"/>
      <c r="H266" s="1984"/>
    </row>
    <row r="267" spans="1:8" ht="15" thickTop="1">
      <c r="A267" s="575" t="s">
        <v>643</v>
      </c>
      <c r="B267" s="576" t="s">
        <v>575</v>
      </c>
      <c r="C267" s="577" t="s">
        <v>577</v>
      </c>
      <c r="D267" s="577"/>
      <c r="E267" s="577"/>
      <c r="F267" s="577"/>
      <c r="G267" s="576" t="s">
        <v>1126</v>
      </c>
      <c r="H267" s="580" t="s">
        <v>1123</v>
      </c>
    </row>
    <row r="268" spans="1:8">
      <c r="A268" s="692" t="s">
        <v>2127</v>
      </c>
      <c r="B268" s="317" t="s">
        <v>9</v>
      </c>
      <c r="C268" s="741">
        <f>SUMIF(B238:B264,"RODANDO",C238:C264)</f>
        <v>13</v>
      </c>
      <c r="D268" s="322"/>
      <c r="E268" s="322"/>
      <c r="F268" s="322"/>
      <c r="G268" s="598">
        <f>8.87*2</f>
        <v>17.739999999999998</v>
      </c>
      <c r="H268" s="318">
        <f>C268*G268</f>
        <v>230.61999999999998</v>
      </c>
    </row>
    <row r="269" spans="1:8">
      <c r="A269" s="692" t="s">
        <v>2128</v>
      </c>
      <c r="B269" s="317" t="s">
        <v>9</v>
      </c>
      <c r="C269" s="741">
        <f>SUMIF(B238:B264,"CARRETA",C238:C264)+SUMIF(B238:B264,"REBOQUE",C238:C264)+SUMIF(B238:B264,"GUINDAUTO",C238:C264)</f>
        <v>21</v>
      </c>
      <c r="D269" s="322"/>
      <c r="E269" s="322"/>
      <c r="F269" s="322"/>
      <c r="G269" s="598">
        <f>8.87*2</f>
        <v>17.739999999999998</v>
      </c>
      <c r="H269" s="318">
        <f>C269*G269</f>
        <v>372.53999999999996</v>
      </c>
    </row>
    <row r="270" spans="1:8">
      <c r="A270" s="323"/>
      <c r="B270" s="316"/>
      <c r="C270" s="321"/>
      <c r="D270" s="322"/>
      <c r="E270" s="322"/>
      <c r="F270" s="322"/>
      <c r="G270" s="318"/>
      <c r="H270" s="319"/>
    </row>
    <row r="271" spans="1:8">
      <c r="A271" s="1979" t="s">
        <v>1124</v>
      </c>
      <c r="B271" s="1980"/>
      <c r="C271" s="1980"/>
      <c r="D271" s="1980"/>
      <c r="E271" s="1980"/>
      <c r="F271" s="1980"/>
      <c r="G271" s="1981"/>
      <c r="H271" s="695">
        <f>SUM(H268:H270)</f>
        <v>603.16</v>
      </c>
    </row>
    <row r="272" spans="1:8" ht="15" thickBot="1">
      <c r="A272" s="1982" t="s">
        <v>1127</v>
      </c>
      <c r="B272" s="1983"/>
      <c r="C272" s="1983"/>
      <c r="D272" s="1983"/>
      <c r="E272" s="1983"/>
      <c r="F272" s="1983"/>
      <c r="G272" s="1983"/>
      <c r="H272" s="1984"/>
    </row>
    <row r="273" spans="1:8" ht="15" thickTop="1">
      <c r="A273" s="575" t="s">
        <v>643</v>
      </c>
      <c r="B273" s="583" t="s">
        <v>575</v>
      </c>
      <c r="C273" s="583" t="s">
        <v>577</v>
      </c>
      <c r="D273" s="583"/>
      <c r="E273" s="583"/>
      <c r="F273" s="583"/>
      <c r="G273" s="576" t="s">
        <v>1126</v>
      </c>
      <c r="H273" s="584" t="s">
        <v>1123</v>
      </c>
    </row>
    <row r="274" spans="1:8">
      <c r="A274" s="742"/>
      <c r="B274" s="743"/>
      <c r="C274" s="743"/>
      <c r="D274" s="743"/>
      <c r="E274" s="743"/>
      <c r="F274" s="743"/>
      <c r="G274" s="743"/>
      <c r="H274" s="744"/>
    </row>
    <row r="275" spans="1:8">
      <c r="A275" s="310"/>
      <c r="B275" s="316"/>
      <c r="C275" s="321"/>
      <c r="D275" s="322"/>
      <c r="E275" s="322"/>
      <c r="F275" s="322"/>
      <c r="G275" s="318"/>
      <c r="H275" s="319"/>
    </row>
    <row r="276" spans="1:8">
      <c r="A276" s="310"/>
      <c r="B276" s="316"/>
      <c r="C276" s="321"/>
      <c r="D276" s="322"/>
      <c r="E276" s="322"/>
      <c r="F276" s="322"/>
      <c r="G276" s="318"/>
      <c r="H276" s="319"/>
    </row>
    <row r="277" spans="1:8">
      <c r="A277" s="1979" t="s">
        <v>1124</v>
      </c>
      <c r="B277" s="1980"/>
      <c r="C277" s="1980"/>
      <c r="D277" s="1980"/>
      <c r="E277" s="1980"/>
      <c r="F277" s="1980"/>
      <c r="G277" s="1981"/>
      <c r="H277" s="695">
        <f>SUM(H274:H276)</f>
        <v>0</v>
      </c>
    </row>
    <row r="278" spans="1:8" ht="15" thickBot="1">
      <c r="A278" s="1982" t="s">
        <v>859</v>
      </c>
      <c r="B278" s="1983"/>
      <c r="C278" s="1983"/>
      <c r="D278" s="1983"/>
      <c r="E278" s="1983"/>
      <c r="F278" s="1983"/>
      <c r="G278" s="1983"/>
      <c r="H278" s="1984"/>
    </row>
    <row r="279" spans="1:8" ht="15" thickTop="1">
      <c r="A279" s="575" t="s">
        <v>643</v>
      </c>
      <c r="B279" s="576" t="s">
        <v>575</v>
      </c>
      <c r="C279" s="577" t="s">
        <v>577</v>
      </c>
      <c r="D279" s="577"/>
      <c r="E279" s="577"/>
      <c r="F279" s="577"/>
      <c r="G279" s="576" t="s">
        <v>1126</v>
      </c>
      <c r="H279" s="580" t="s">
        <v>1123</v>
      </c>
    </row>
    <row r="280" spans="1:8">
      <c r="A280" s="594"/>
      <c r="B280" s="595"/>
      <c r="C280" s="596"/>
      <c r="D280" s="597"/>
      <c r="E280" s="597"/>
      <c r="F280" s="597"/>
      <c r="G280" s="598"/>
      <c r="H280" s="694"/>
    </row>
    <row r="281" spans="1:8">
      <c r="A281" s="594"/>
      <c r="B281" s="595"/>
      <c r="C281" s="596"/>
      <c r="D281" s="597"/>
      <c r="E281" s="597"/>
      <c r="F281" s="597"/>
      <c r="G281" s="598"/>
      <c r="H281" s="694"/>
    </row>
    <row r="282" spans="1:8">
      <c r="A282" s="323"/>
      <c r="B282" s="316"/>
      <c r="C282" s="321"/>
      <c r="D282" s="322"/>
      <c r="E282" s="322"/>
      <c r="F282" s="322"/>
      <c r="G282" s="318"/>
      <c r="H282" s="319"/>
    </row>
    <row r="283" spans="1:8">
      <c r="A283" s="323"/>
      <c r="B283" s="316"/>
      <c r="C283" s="321"/>
      <c r="D283" s="322"/>
      <c r="E283" s="322"/>
      <c r="F283" s="322"/>
      <c r="G283" s="318"/>
      <c r="H283" s="319"/>
    </row>
    <row r="284" spans="1:8">
      <c r="A284" s="323"/>
      <c r="B284" s="316"/>
      <c r="C284" s="321"/>
      <c r="D284" s="322"/>
      <c r="E284" s="322"/>
      <c r="F284" s="322"/>
      <c r="G284" s="318"/>
      <c r="H284" s="319"/>
    </row>
    <row r="285" spans="1:8">
      <c r="A285" s="323"/>
      <c r="B285" s="316"/>
      <c r="C285" s="321"/>
      <c r="D285" s="322"/>
      <c r="E285" s="322"/>
      <c r="F285" s="322"/>
      <c r="G285" s="318"/>
      <c r="H285" s="319"/>
    </row>
    <row r="286" spans="1:8" ht="15" thickBot="1">
      <c r="A286" s="1998" t="s">
        <v>1124</v>
      </c>
      <c r="B286" s="1999"/>
      <c r="C286" s="1999"/>
      <c r="D286" s="1999"/>
      <c r="E286" s="1999"/>
      <c r="F286" s="1999"/>
      <c r="G286" s="1999"/>
      <c r="H286" s="696">
        <f>SUM(H280:H285)</f>
        <v>0</v>
      </c>
    </row>
    <row r="287" spans="1:8" ht="15" thickBot="1">
      <c r="A287" s="581" t="s">
        <v>1128</v>
      </c>
      <c r="B287" s="582">
        <v>1</v>
      </c>
      <c r="C287" s="2000" t="s">
        <v>1131</v>
      </c>
      <c r="D287" s="2000"/>
      <c r="E287" s="2000"/>
      <c r="F287" s="2000"/>
      <c r="G287" s="2001"/>
      <c r="H287" s="697">
        <f>H265+H271+H277+H286</f>
        <v>93455.494976666683</v>
      </c>
    </row>
    <row r="288" spans="1:8" ht="15" thickBot="1">
      <c r="A288" s="1994" t="s">
        <v>1132</v>
      </c>
      <c r="B288" s="1995"/>
      <c r="C288" s="1995"/>
      <c r="D288" s="1995"/>
      <c r="E288" s="1995"/>
      <c r="F288" s="1995"/>
      <c r="G288" s="1996"/>
      <c r="H288" s="698">
        <f>B287*H287</f>
        <v>93455.494976666683</v>
      </c>
    </row>
    <row r="289" spans="1:8">
      <c r="A289" s="745" t="s">
        <v>1044</v>
      </c>
      <c r="B289" s="746"/>
      <c r="C289" s="746"/>
      <c r="D289" s="746"/>
      <c r="E289" s="746"/>
      <c r="F289" s="746"/>
      <c r="G289" s="746"/>
      <c r="H289" s="747"/>
    </row>
    <row r="290" spans="1:8">
      <c r="A290" s="1997" t="s">
        <v>2129</v>
      </c>
      <c r="B290" s="1549"/>
      <c r="C290" s="1549"/>
      <c r="D290" s="1549"/>
      <c r="E290" s="1549"/>
      <c r="F290" s="1549"/>
      <c r="G290" s="1549"/>
      <c r="H290" s="1550"/>
    </row>
    <row r="291" spans="1:8">
      <c r="A291" s="1997"/>
      <c r="B291" s="1549"/>
      <c r="C291" s="1549"/>
      <c r="D291" s="1549"/>
      <c r="E291" s="1549"/>
      <c r="F291" s="1549"/>
      <c r="G291" s="1549"/>
      <c r="H291" s="1550"/>
    </row>
    <row r="292" spans="1:8">
      <c r="A292" s="1997" t="s">
        <v>2130</v>
      </c>
      <c r="B292" s="1549"/>
      <c r="C292" s="1549"/>
      <c r="D292" s="1549"/>
      <c r="E292" s="1549"/>
      <c r="F292" s="1549"/>
      <c r="G292" s="1549"/>
      <c r="H292" s="1550"/>
    </row>
    <row r="293" spans="1:8">
      <c r="A293" s="1997" t="s">
        <v>2131</v>
      </c>
      <c r="B293" s="1549"/>
      <c r="C293" s="1549"/>
      <c r="D293" s="1549"/>
      <c r="E293" s="1549"/>
      <c r="F293" s="1549"/>
      <c r="G293" s="1549"/>
      <c r="H293" s="1550"/>
    </row>
    <row r="294" spans="1:8">
      <c r="A294" s="1997" t="s">
        <v>2132</v>
      </c>
      <c r="B294" s="1549"/>
      <c r="C294" s="1549"/>
      <c r="D294" s="1549"/>
      <c r="E294" s="1549"/>
      <c r="F294" s="1549"/>
      <c r="G294" s="1549"/>
      <c r="H294" s="1550"/>
    </row>
    <row r="295" spans="1:8" ht="15" thickBot="1">
      <c r="A295" s="1496" t="s">
        <v>2216</v>
      </c>
      <c r="B295" s="1660"/>
      <c r="C295" s="1660"/>
      <c r="D295" s="1660"/>
      <c r="E295" s="1660"/>
      <c r="F295" s="1660"/>
      <c r="G295" s="1660"/>
      <c r="H295" s="1497"/>
    </row>
    <row r="297" spans="1:8" ht="15" thickBot="1"/>
    <row r="298" spans="1:8">
      <c r="A298" s="1991" t="s">
        <v>2215</v>
      </c>
      <c r="B298" s="1992"/>
      <c r="C298" s="1992"/>
      <c r="D298" s="1992"/>
      <c r="E298" s="1992"/>
      <c r="F298" s="1992"/>
      <c r="G298" s="1992"/>
      <c r="H298" s="1993"/>
    </row>
    <row r="299" spans="1:8" ht="15" thickBot="1">
      <c r="A299" s="1971" t="s">
        <v>2141</v>
      </c>
      <c r="B299" s="1972"/>
      <c r="C299" s="1972"/>
      <c r="D299" s="1972"/>
      <c r="E299" s="1972"/>
      <c r="F299" s="1972"/>
      <c r="G299" s="1972"/>
      <c r="H299" s="1973"/>
    </row>
    <row r="300" spans="1:8" ht="15.75" thickTop="1" thickBot="1">
      <c r="A300" s="1974" t="s">
        <v>2142</v>
      </c>
      <c r="B300" s="1975"/>
      <c r="C300" s="690">
        <v>518</v>
      </c>
      <c r="D300" s="1974" t="s">
        <v>2117</v>
      </c>
      <c r="E300" s="1975"/>
      <c r="F300" s="1975"/>
      <c r="G300" s="691">
        <v>60</v>
      </c>
      <c r="H300" s="693"/>
    </row>
    <row r="301" spans="1:8" ht="15" thickBot="1">
      <c r="A301" s="1976" t="s">
        <v>1122</v>
      </c>
      <c r="B301" s="1977"/>
      <c r="C301" s="1977"/>
      <c r="D301" s="1977"/>
      <c r="E301" s="1977"/>
      <c r="F301" s="1977"/>
      <c r="G301" s="1977"/>
      <c r="H301" s="1978"/>
    </row>
    <row r="302" spans="1:8" ht="26.25" thickTop="1">
      <c r="A302" s="575" t="s">
        <v>643</v>
      </c>
      <c r="B302" s="576" t="s">
        <v>2084</v>
      </c>
      <c r="C302" s="578" t="s">
        <v>2091</v>
      </c>
      <c r="D302" s="578" t="s">
        <v>2082</v>
      </c>
      <c r="E302" s="578" t="s">
        <v>2083</v>
      </c>
      <c r="F302" s="579" t="s">
        <v>2089</v>
      </c>
      <c r="G302" s="579" t="s">
        <v>2090</v>
      </c>
      <c r="H302" s="580" t="s">
        <v>2087</v>
      </c>
    </row>
    <row r="303" spans="1:8">
      <c r="A303" s="738" t="s">
        <v>2118</v>
      </c>
      <c r="B303" s="316" t="s">
        <v>2086</v>
      </c>
      <c r="C303" s="318">
        <v>2</v>
      </c>
      <c r="D303" s="320">
        <v>1</v>
      </c>
      <c r="E303" s="318">
        <v>1</v>
      </c>
      <c r="F303" s="318">
        <f>$C$300</f>
        <v>518</v>
      </c>
      <c r="G303" s="318">
        <v>181.7516</v>
      </c>
      <c r="H303" s="319">
        <f t="shared" ref="H303:H314" si="12">C303*(((F303*E303*D303)/$G$12)*G303)</f>
        <v>3138.2442933333332</v>
      </c>
    </row>
    <row r="304" spans="1:8">
      <c r="A304" s="739" t="s">
        <v>2119</v>
      </c>
      <c r="B304" s="316" t="s">
        <v>2086</v>
      </c>
      <c r="C304" s="318">
        <v>1</v>
      </c>
      <c r="D304" s="320">
        <v>1</v>
      </c>
      <c r="E304" s="318">
        <v>1</v>
      </c>
      <c r="F304" s="318">
        <f>$C$300</f>
        <v>518</v>
      </c>
      <c r="G304" s="318">
        <v>180.2526</v>
      </c>
      <c r="H304" s="319">
        <f t="shared" si="12"/>
        <v>1556.1807799999999</v>
      </c>
    </row>
    <row r="305" spans="1:8">
      <c r="A305" s="739" t="s">
        <v>2120</v>
      </c>
      <c r="B305" s="316" t="s">
        <v>2086</v>
      </c>
      <c r="C305" s="318">
        <v>1</v>
      </c>
      <c r="D305" s="320">
        <v>1</v>
      </c>
      <c r="E305" s="318">
        <v>1</v>
      </c>
      <c r="F305" s="318">
        <f t="shared" ref="F305:F315" si="13">$C$300</f>
        <v>518</v>
      </c>
      <c r="G305" s="318">
        <v>145.00190000000001</v>
      </c>
      <c r="H305" s="319">
        <f t="shared" si="12"/>
        <v>1251.8497366666666</v>
      </c>
    </row>
    <row r="306" spans="1:8">
      <c r="A306" s="739" t="s">
        <v>2118</v>
      </c>
      <c r="B306" s="316" t="s">
        <v>2086</v>
      </c>
      <c r="C306" s="318">
        <v>1</v>
      </c>
      <c r="D306" s="320">
        <v>1</v>
      </c>
      <c r="E306" s="318">
        <v>1</v>
      </c>
      <c r="F306" s="318">
        <f t="shared" si="13"/>
        <v>518</v>
      </c>
      <c r="G306" s="318">
        <v>181.7516</v>
      </c>
      <c r="H306" s="319">
        <f t="shared" si="12"/>
        <v>1569.1221466666666</v>
      </c>
    </row>
    <row r="307" spans="1:8">
      <c r="A307" s="739" t="s">
        <v>2122</v>
      </c>
      <c r="B307" s="316" t="s">
        <v>2086</v>
      </c>
      <c r="C307" s="318">
        <v>1</v>
      </c>
      <c r="D307" s="320">
        <v>1</v>
      </c>
      <c r="E307" s="318">
        <v>1</v>
      </c>
      <c r="F307" s="318">
        <f t="shared" si="13"/>
        <v>518</v>
      </c>
      <c r="G307" s="318">
        <v>174.9496</v>
      </c>
      <c r="H307" s="319">
        <f t="shared" si="12"/>
        <v>1510.3982133333334</v>
      </c>
    </row>
    <row r="308" spans="1:8">
      <c r="A308" s="739" t="s">
        <v>2123</v>
      </c>
      <c r="B308" s="316" t="s">
        <v>2086</v>
      </c>
      <c r="C308" s="318">
        <v>1</v>
      </c>
      <c r="D308" s="320">
        <v>1</v>
      </c>
      <c r="E308" s="318">
        <v>1</v>
      </c>
      <c r="F308" s="318">
        <f t="shared" si="13"/>
        <v>518</v>
      </c>
      <c r="G308" s="318">
        <v>145.44280000000001</v>
      </c>
      <c r="H308" s="319">
        <f t="shared" si="12"/>
        <v>1255.6561733333333</v>
      </c>
    </row>
    <row r="309" spans="1:8">
      <c r="A309" s="739" t="s">
        <v>2124</v>
      </c>
      <c r="B309" s="316" t="s">
        <v>2086</v>
      </c>
      <c r="C309" s="318">
        <v>5</v>
      </c>
      <c r="D309" s="320">
        <v>1</v>
      </c>
      <c r="E309" s="318">
        <v>1</v>
      </c>
      <c r="F309" s="318">
        <f t="shared" si="13"/>
        <v>518</v>
      </c>
      <c r="G309" s="318">
        <v>17.2943</v>
      </c>
      <c r="H309" s="319">
        <f t="shared" si="12"/>
        <v>746.53728333333333</v>
      </c>
    </row>
    <row r="310" spans="1:8" ht="25.5">
      <c r="A310" s="740" t="s">
        <v>1431</v>
      </c>
      <c r="B310" s="316" t="s">
        <v>2085</v>
      </c>
      <c r="C310" s="318">
        <v>1</v>
      </c>
      <c r="D310" s="320">
        <v>1</v>
      </c>
      <c r="E310" s="318">
        <v>2</v>
      </c>
      <c r="F310" s="318">
        <f t="shared" si="13"/>
        <v>518</v>
      </c>
      <c r="G310" s="318">
        <v>249.91</v>
      </c>
      <c r="H310" s="319">
        <f t="shared" si="12"/>
        <v>4315.112666666666</v>
      </c>
    </row>
    <row r="311" spans="1:8" ht="25.5">
      <c r="A311" s="740" t="s">
        <v>2208</v>
      </c>
      <c r="B311" s="595" t="s">
        <v>2125</v>
      </c>
      <c r="C311" s="598">
        <v>1</v>
      </c>
      <c r="D311" s="598">
        <v>1</v>
      </c>
      <c r="E311" s="598">
        <v>2</v>
      </c>
      <c r="F311" s="318">
        <f t="shared" si="13"/>
        <v>518</v>
      </c>
      <c r="G311" s="598">
        <v>174.9496</v>
      </c>
      <c r="H311" s="694">
        <f t="shared" si="12"/>
        <v>3020.7964266666668</v>
      </c>
    </row>
    <row r="312" spans="1:8" ht="25.5">
      <c r="A312" s="740" t="s">
        <v>2209</v>
      </c>
      <c r="B312" s="595" t="s">
        <v>2125</v>
      </c>
      <c r="C312" s="598">
        <v>1</v>
      </c>
      <c r="D312" s="598">
        <v>1</v>
      </c>
      <c r="E312" s="598">
        <v>2</v>
      </c>
      <c r="F312" s="318">
        <f t="shared" si="13"/>
        <v>518</v>
      </c>
      <c r="G312" s="598">
        <v>174.9496</v>
      </c>
      <c r="H312" s="694">
        <f t="shared" si="12"/>
        <v>3020.7964266666668</v>
      </c>
    </row>
    <row r="313" spans="1:8" ht="25.5">
      <c r="A313" s="740" t="s">
        <v>2210</v>
      </c>
      <c r="B313" s="595" t="s">
        <v>2125</v>
      </c>
      <c r="C313" s="598">
        <v>1</v>
      </c>
      <c r="D313" s="598">
        <v>1</v>
      </c>
      <c r="E313" s="598">
        <v>2</v>
      </c>
      <c r="F313" s="318">
        <f t="shared" si="13"/>
        <v>518</v>
      </c>
      <c r="G313" s="598">
        <v>174.9496</v>
      </c>
      <c r="H313" s="694">
        <f t="shared" si="12"/>
        <v>3020.7964266666668</v>
      </c>
    </row>
    <row r="314" spans="1:8" ht="25.5">
      <c r="A314" s="740" t="s">
        <v>1453</v>
      </c>
      <c r="B314" s="316" t="s">
        <v>2085</v>
      </c>
      <c r="C314" s="318">
        <v>1</v>
      </c>
      <c r="D314" s="320">
        <v>1</v>
      </c>
      <c r="E314" s="318">
        <v>2</v>
      </c>
      <c r="F314" s="318">
        <f t="shared" si="13"/>
        <v>518</v>
      </c>
      <c r="G314" s="318">
        <v>249.91</v>
      </c>
      <c r="H314" s="319">
        <f t="shared" si="12"/>
        <v>4315.112666666666</v>
      </c>
    </row>
    <row r="315" spans="1:8" ht="76.5">
      <c r="A315" s="739" t="s">
        <v>2126</v>
      </c>
      <c r="B315" s="316" t="s">
        <v>2086</v>
      </c>
      <c r="C315" s="318">
        <f>C309</f>
        <v>5</v>
      </c>
      <c r="D315" s="320">
        <v>1</v>
      </c>
      <c r="E315" s="318">
        <v>1</v>
      </c>
      <c r="F315" s="318">
        <f t="shared" si="13"/>
        <v>518</v>
      </c>
      <c r="G315" s="318">
        <v>17.2943</v>
      </c>
      <c r="H315" s="319">
        <f>C315*(((F315*E315*D315)/$G$12)*G315)</f>
        <v>746.53728333333333</v>
      </c>
    </row>
    <row r="316" spans="1:8">
      <c r="A316" s="1979" t="s">
        <v>2088</v>
      </c>
      <c r="B316" s="1980"/>
      <c r="C316" s="1980"/>
      <c r="D316" s="1980"/>
      <c r="E316" s="1980"/>
      <c r="F316" s="1980"/>
      <c r="G316" s="1981"/>
      <c r="H316" s="695">
        <f>SUM(H303:H315)</f>
        <v>29467.140523333332</v>
      </c>
    </row>
    <row r="317" spans="1:8" ht="15" thickBot="1">
      <c r="A317" s="1982" t="s">
        <v>1125</v>
      </c>
      <c r="B317" s="1983"/>
      <c r="C317" s="1983"/>
      <c r="D317" s="1983"/>
      <c r="E317" s="1983"/>
      <c r="F317" s="1983"/>
      <c r="G317" s="1983"/>
      <c r="H317" s="1984"/>
    </row>
    <row r="318" spans="1:8" ht="15" thickTop="1">
      <c r="A318" s="575" t="s">
        <v>643</v>
      </c>
      <c r="B318" s="576" t="s">
        <v>575</v>
      </c>
      <c r="C318" s="577" t="s">
        <v>577</v>
      </c>
      <c r="D318" s="577"/>
      <c r="E318" s="577"/>
      <c r="F318" s="577"/>
      <c r="G318" s="576" t="s">
        <v>1126</v>
      </c>
      <c r="H318" s="580" t="s">
        <v>1123</v>
      </c>
    </row>
    <row r="319" spans="1:8">
      <c r="A319" s="692" t="s">
        <v>2127</v>
      </c>
      <c r="B319" s="317" t="s">
        <v>9</v>
      </c>
      <c r="C319" s="741">
        <f>SUMIF(B303:B315,"RODANDO",C303:C315)</f>
        <v>17</v>
      </c>
      <c r="D319" s="322"/>
      <c r="E319" s="322"/>
      <c r="F319" s="322"/>
      <c r="G319" s="598">
        <f>8.87*2</f>
        <v>17.739999999999998</v>
      </c>
      <c r="H319" s="318">
        <f>C319*G319</f>
        <v>301.58</v>
      </c>
    </row>
    <row r="320" spans="1:8">
      <c r="A320" s="692" t="s">
        <v>2128</v>
      </c>
      <c r="B320" s="317" t="s">
        <v>9</v>
      </c>
      <c r="C320" s="741">
        <f>SUMIF(B303:B315,"CARRETA",C303:C315)+SUMIF(B303:B315,"REBOQUE",C303:C315)+SUMIF(B303:B315,"GUINDAUTO",C303:C315)</f>
        <v>5</v>
      </c>
      <c r="D320" s="322"/>
      <c r="E320" s="322"/>
      <c r="F320" s="322"/>
      <c r="G320" s="598">
        <f>8.87*2</f>
        <v>17.739999999999998</v>
      </c>
      <c r="H320" s="318">
        <f>C320*G320</f>
        <v>88.699999999999989</v>
      </c>
    </row>
    <row r="321" spans="1:8">
      <c r="A321" s="323"/>
      <c r="B321" s="316"/>
      <c r="C321" s="321"/>
      <c r="D321" s="322"/>
      <c r="E321" s="322"/>
      <c r="F321" s="322"/>
      <c r="G321" s="318"/>
      <c r="H321" s="319"/>
    </row>
    <row r="322" spans="1:8">
      <c r="A322" s="1979" t="s">
        <v>1124</v>
      </c>
      <c r="B322" s="1980"/>
      <c r="C322" s="1980"/>
      <c r="D322" s="1980"/>
      <c r="E322" s="1980"/>
      <c r="F322" s="1980"/>
      <c r="G322" s="1981"/>
      <c r="H322" s="695">
        <f>SUM(H319:H321)</f>
        <v>390.28</v>
      </c>
    </row>
    <row r="323" spans="1:8" ht="15" thickBot="1">
      <c r="A323" s="1982" t="s">
        <v>1127</v>
      </c>
      <c r="B323" s="1983"/>
      <c r="C323" s="1983"/>
      <c r="D323" s="1983"/>
      <c r="E323" s="1983"/>
      <c r="F323" s="1983"/>
      <c r="G323" s="1983"/>
      <c r="H323" s="1984"/>
    </row>
    <row r="324" spans="1:8" ht="15" thickTop="1">
      <c r="A324" s="575" t="s">
        <v>643</v>
      </c>
      <c r="B324" s="583" t="s">
        <v>575</v>
      </c>
      <c r="C324" s="583" t="s">
        <v>577</v>
      </c>
      <c r="D324" s="583"/>
      <c r="E324" s="583"/>
      <c r="F324" s="583"/>
      <c r="G324" s="576" t="s">
        <v>1126</v>
      </c>
      <c r="H324" s="584" t="s">
        <v>1123</v>
      </c>
    </row>
    <row r="325" spans="1:8">
      <c r="A325" s="742"/>
      <c r="B325" s="743"/>
      <c r="C325" s="743"/>
      <c r="D325" s="743"/>
      <c r="E325" s="743"/>
      <c r="F325" s="743"/>
      <c r="G325" s="743"/>
      <c r="H325" s="744"/>
    </row>
    <row r="326" spans="1:8">
      <c r="A326" s="310"/>
      <c r="B326" s="316"/>
      <c r="C326" s="321"/>
      <c r="D326" s="322"/>
      <c r="E326" s="322"/>
      <c r="F326" s="322"/>
      <c r="G326" s="318"/>
      <c r="H326" s="319"/>
    </row>
    <row r="327" spans="1:8">
      <c r="A327" s="310"/>
      <c r="B327" s="316"/>
      <c r="C327" s="321"/>
      <c r="D327" s="322"/>
      <c r="E327" s="322"/>
      <c r="F327" s="322"/>
      <c r="G327" s="318"/>
      <c r="H327" s="319"/>
    </row>
    <row r="328" spans="1:8">
      <c r="A328" s="1979" t="s">
        <v>1124</v>
      </c>
      <c r="B328" s="1980"/>
      <c r="C328" s="1980"/>
      <c r="D328" s="1980"/>
      <c r="E328" s="1980"/>
      <c r="F328" s="1980"/>
      <c r="G328" s="1981"/>
      <c r="H328" s="695">
        <f>SUM(H325:H327)</f>
        <v>0</v>
      </c>
    </row>
    <row r="329" spans="1:8" ht="15" thickBot="1">
      <c r="A329" s="1982" t="s">
        <v>859</v>
      </c>
      <c r="B329" s="1983"/>
      <c r="C329" s="1983"/>
      <c r="D329" s="1983"/>
      <c r="E329" s="1983"/>
      <c r="F329" s="1983"/>
      <c r="G329" s="1983"/>
      <c r="H329" s="1984"/>
    </row>
    <row r="330" spans="1:8" ht="15" thickTop="1">
      <c r="A330" s="575" t="s">
        <v>643</v>
      </c>
      <c r="B330" s="576" t="s">
        <v>575</v>
      </c>
      <c r="C330" s="577" t="s">
        <v>577</v>
      </c>
      <c r="D330" s="577"/>
      <c r="E330" s="577"/>
      <c r="F330" s="577"/>
      <c r="G330" s="576" t="s">
        <v>1126</v>
      </c>
      <c r="H330" s="580" t="s">
        <v>1123</v>
      </c>
    </row>
    <row r="331" spans="1:8">
      <c r="A331" s="594"/>
      <c r="B331" s="595"/>
      <c r="C331" s="596"/>
      <c r="D331" s="597"/>
      <c r="E331" s="597"/>
      <c r="F331" s="597"/>
      <c r="G331" s="598"/>
      <c r="H331" s="694"/>
    </row>
    <row r="332" spans="1:8">
      <c r="A332" s="594"/>
      <c r="B332" s="595"/>
      <c r="C332" s="596"/>
      <c r="D332" s="597"/>
      <c r="E332" s="597"/>
      <c r="F332" s="597"/>
      <c r="G332" s="598"/>
      <c r="H332" s="694"/>
    </row>
    <row r="333" spans="1:8">
      <c r="A333" s="323"/>
      <c r="B333" s="316"/>
      <c r="C333" s="321"/>
      <c r="D333" s="322"/>
      <c r="E333" s="322"/>
      <c r="F333" s="322"/>
      <c r="G333" s="318"/>
      <c r="H333" s="319"/>
    </row>
    <row r="334" spans="1:8">
      <c r="A334" s="323"/>
      <c r="B334" s="316"/>
      <c r="C334" s="321"/>
      <c r="D334" s="322"/>
      <c r="E334" s="322"/>
      <c r="F334" s="322"/>
      <c r="G334" s="318"/>
      <c r="H334" s="319"/>
    </row>
    <row r="335" spans="1:8">
      <c r="A335" s="323"/>
      <c r="B335" s="316"/>
      <c r="C335" s="321"/>
      <c r="D335" s="322"/>
      <c r="E335" s="322"/>
      <c r="F335" s="322"/>
      <c r="G335" s="318"/>
      <c r="H335" s="319"/>
    </row>
    <row r="336" spans="1:8">
      <c r="A336" s="323"/>
      <c r="B336" s="316"/>
      <c r="C336" s="321"/>
      <c r="D336" s="322"/>
      <c r="E336" s="322"/>
      <c r="F336" s="322"/>
      <c r="G336" s="318"/>
      <c r="H336" s="319"/>
    </row>
    <row r="337" spans="1:8" ht="15" thickBot="1">
      <c r="A337" s="1998" t="s">
        <v>1124</v>
      </c>
      <c r="B337" s="1999"/>
      <c r="C337" s="1999"/>
      <c r="D337" s="1999"/>
      <c r="E337" s="1999"/>
      <c r="F337" s="1999"/>
      <c r="G337" s="1999"/>
      <c r="H337" s="696">
        <f>SUM(H331:H336)</f>
        <v>0</v>
      </c>
    </row>
    <row r="338" spans="1:8" ht="15" thickBot="1">
      <c r="A338" s="581" t="s">
        <v>1128</v>
      </c>
      <c r="B338" s="582">
        <v>1</v>
      </c>
      <c r="C338" s="2000" t="s">
        <v>1131</v>
      </c>
      <c r="D338" s="2000"/>
      <c r="E338" s="2000"/>
      <c r="F338" s="2000"/>
      <c r="G338" s="2001"/>
      <c r="H338" s="697">
        <f>H316+H322+H328+H337</f>
        <v>29857.42052333333</v>
      </c>
    </row>
    <row r="339" spans="1:8" ht="15" thickBot="1">
      <c r="A339" s="1994" t="s">
        <v>1132</v>
      </c>
      <c r="B339" s="1995"/>
      <c r="C339" s="1995"/>
      <c r="D339" s="1995"/>
      <c r="E339" s="1995"/>
      <c r="F339" s="1995"/>
      <c r="G339" s="1996"/>
      <c r="H339" s="698">
        <f>B338*H338</f>
        <v>29857.42052333333</v>
      </c>
    </row>
    <row r="340" spans="1:8">
      <c r="A340" s="745" t="s">
        <v>1044</v>
      </c>
      <c r="B340" s="746"/>
      <c r="C340" s="746"/>
      <c r="D340" s="746"/>
      <c r="E340" s="746"/>
      <c r="F340" s="746"/>
      <c r="G340" s="746"/>
      <c r="H340" s="747"/>
    </row>
    <row r="341" spans="1:8">
      <c r="A341" s="1997" t="s">
        <v>2129</v>
      </c>
      <c r="B341" s="1549"/>
      <c r="C341" s="1549"/>
      <c r="D341" s="1549"/>
      <c r="E341" s="1549"/>
      <c r="F341" s="1549"/>
      <c r="G341" s="1549"/>
      <c r="H341" s="1550"/>
    </row>
    <row r="342" spans="1:8">
      <c r="A342" s="1997"/>
      <c r="B342" s="1549"/>
      <c r="C342" s="1549"/>
      <c r="D342" s="1549"/>
      <c r="E342" s="1549"/>
      <c r="F342" s="1549"/>
      <c r="G342" s="1549"/>
      <c r="H342" s="1550"/>
    </row>
    <row r="343" spans="1:8">
      <c r="A343" s="1997" t="s">
        <v>2130</v>
      </c>
      <c r="B343" s="1549"/>
      <c r="C343" s="1549"/>
      <c r="D343" s="1549"/>
      <c r="E343" s="1549"/>
      <c r="F343" s="1549"/>
      <c r="G343" s="1549"/>
      <c r="H343" s="1550"/>
    </row>
    <row r="344" spans="1:8">
      <c r="A344" s="1997" t="s">
        <v>2131</v>
      </c>
      <c r="B344" s="1549"/>
      <c r="C344" s="1549"/>
      <c r="D344" s="1549"/>
      <c r="E344" s="1549"/>
      <c r="F344" s="1549"/>
      <c r="G344" s="1549"/>
      <c r="H344" s="1550"/>
    </row>
    <row r="345" spans="1:8">
      <c r="A345" s="1997" t="s">
        <v>2132</v>
      </c>
      <c r="B345" s="1549"/>
      <c r="C345" s="1549"/>
      <c r="D345" s="1549"/>
      <c r="E345" s="1549"/>
      <c r="F345" s="1549"/>
      <c r="G345" s="1549"/>
      <c r="H345" s="1550"/>
    </row>
    <row r="346" spans="1:8" ht="15" thickBot="1">
      <c r="A346" s="1496" t="s">
        <v>2216</v>
      </c>
      <c r="B346" s="1660"/>
      <c r="C346" s="1660"/>
      <c r="D346" s="1660"/>
      <c r="E346" s="1660"/>
      <c r="F346" s="1660"/>
      <c r="G346" s="1660"/>
      <c r="H346" s="1497"/>
    </row>
    <row r="348" spans="1:8" ht="15" thickBot="1"/>
    <row r="349" spans="1:8">
      <c r="A349" s="1991" t="s">
        <v>2215</v>
      </c>
      <c r="B349" s="1992"/>
      <c r="C349" s="1992"/>
      <c r="D349" s="1992"/>
      <c r="E349" s="1992"/>
      <c r="F349" s="1992"/>
      <c r="G349" s="1992"/>
      <c r="H349" s="1993"/>
    </row>
    <row r="350" spans="1:8" ht="15" thickBot="1">
      <c r="A350" s="1971" t="s">
        <v>2143</v>
      </c>
      <c r="B350" s="1972"/>
      <c r="C350" s="1972"/>
      <c r="D350" s="1972"/>
      <c r="E350" s="1972"/>
      <c r="F350" s="1972"/>
      <c r="G350" s="1972"/>
      <c r="H350" s="1973"/>
    </row>
    <row r="351" spans="1:8" ht="15.75" thickTop="1" thickBot="1">
      <c r="A351" s="1974" t="s">
        <v>2144</v>
      </c>
      <c r="B351" s="1975"/>
      <c r="C351" s="690">
        <v>477</v>
      </c>
      <c r="D351" s="1974" t="s">
        <v>2117</v>
      </c>
      <c r="E351" s="1975"/>
      <c r="F351" s="1975"/>
      <c r="G351" s="691">
        <v>60</v>
      </c>
      <c r="H351" s="693"/>
    </row>
    <row r="352" spans="1:8" ht="15" thickBot="1">
      <c r="A352" s="1976" t="s">
        <v>1122</v>
      </c>
      <c r="B352" s="1977"/>
      <c r="C352" s="1977"/>
      <c r="D352" s="1977"/>
      <c r="E352" s="1977"/>
      <c r="F352" s="1977"/>
      <c r="G352" s="1977"/>
      <c r="H352" s="1978"/>
    </row>
    <row r="353" spans="1:8" ht="26.25" thickTop="1">
      <c r="A353" s="575" t="s">
        <v>643</v>
      </c>
      <c r="B353" s="576" t="s">
        <v>2084</v>
      </c>
      <c r="C353" s="578" t="s">
        <v>2091</v>
      </c>
      <c r="D353" s="578" t="s">
        <v>2082</v>
      </c>
      <c r="E353" s="578" t="s">
        <v>2083</v>
      </c>
      <c r="F353" s="579" t="s">
        <v>2089</v>
      </c>
      <c r="G353" s="579" t="s">
        <v>2090</v>
      </c>
      <c r="H353" s="580" t="s">
        <v>2087</v>
      </c>
    </row>
    <row r="354" spans="1:8">
      <c r="A354" s="738" t="s">
        <v>2118</v>
      </c>
      <c r="B354" s="316" t="s">
        <v>2086</v>
      </c>
      <c r="C354" s="318">
        <v>2</v>
      </c>
      <c r="D354" s="320">
        <v>1</v>
      </c>
      <c r="E354" s="318">
        <v>1</v>
      </c>
      <c r="F354" s="318">
        <f>$C$351</f>
        <v>477</v>
      </c>
      <c r="G354" s="318">
        <v>181.7516</v>
      </c>
      <c r="H354" s="319">
        <f t="shared" ref="H354:H360" si="14">C354*(((F354*E354*D354)/$G$12)*G354)</f>
        <v>2889.8504400000002</v>
      </c>
    </row>
    <row r="355" spans="1:8">
      <c r="A355" s="739" t="s">
        <v>2119</v>
      </c>
      <c r="B355" s="316" t="s">
        <v>2086</v>
      </c>
      <c r="C355" s="318">
        <v>1</v>
      </c>
      <c r="D355" s="320">
        <v>1</v>
      </c>
      <c r="E355" s="318">
        <v>1</v>
      </c>
      <c r="F355" s="318">
        <f>$C$351</f>
        <v>477</v>
      </c>
      <c r="G355" s="318">
        <v>180.2526</v>
      </c>
      <c r="H355" s="319">
        <f t="shared" si="14"/>
        <v>1433.0081700000001</v>
      </c>
    </row>
    <row r="356" spans="1:8">
      <c r="A356" s="739" t="s">
        <v>2120</v>
      </c>
      <c r="B356" s="316" t="s">
        <v>2086</v>
      </c>
      <c r="C356" s="318">
        <v>1</v>
      </c>
      <c r="D356" s="320">
        <v>1</v>
      </c>
      <c r="E356" s="318">
        <v>1</v>
      </c>
      <c r="F356" s="318">
        <f t="shared" ref="F356:F367" si="15">$C$351</f>
        <v>477</v>
      </c>
      <c r="G356" s="318">
        <v>145.00190000000001</v>
      </c>
      <c r="H356" s="319">
        <f t="shared" si="14"/>
        <v>1152.7651050000002</v>
      </c>
    </row>
    <row r="357" spans="1:8">
      <c r="A357" s="739" t="s">
        <v>2118</v>
      </c>
      <c r="B357" s="316" t="s">
        <v>2086</v>
      </c>
      <c r="C357" s="318">
        <v>1</v>
      </c>
      <c r="D357" s="320">
        <v>1</v>
      </c>
      <c r="E357" s="318">
        <v>1</v>
      </c>
      <c r="F357" s="318">
        <f t="shared" si="15"/>
        <v>477</v>
      </c>
      <c r="G357" s="318">
        <v>181.7516</v>
      </c>
      <c r="H357" s="319">
        <f t="shared" si="14"/>
        <v>1444.9252200000001</v>
      </c>
    </row>
    <row r="358" spans="1:8">
      <c r="A358" s="739" t="s">
        <v>2122</v>
      </c>
      <c r="B358" s="316" t="s">
        <v>2086</v>
      </c>
      <c r="C358" s="318">
        <v>1</v>
      </c>
      <c r="D358" s="320">
        <v>1</v>
      </c>
      <c r="E358" s="318">
        <v>1</v>
      </c>
      <c r="F358" s="318">
        <f t="shared" si="15"/>
        <v>477</v>
      </c>
      <c r="G358" s="318">
        <v>174.9496</v>
      </c>
      <c r="H358" s="319">
        <f t="shared" si="14"/>
        <v>1390.84932</v>
      </c>
    </row>
    <row r="359" spans="1:8">
      <c r="A359" s="739" t="s">
        <v>2123</v>
      </c>
      <c r="B359" s="316" t="s">
        <v>2086</v>
      </c>
      <c r="C359" s="318">
        <v>1</v>
      </c>
      <c r="D359" s="320">
        <v>1</v>
      </c>
      <c r="E359" s="318">
        <v>1</v>
      </c>
      <c r="F359" s="318">
        <f t="shared" si="15"/>
        <v>477</v>
      </c>
      <c r="G359" s="318">
        <v>145.44280000000001</v>
      </c>
      <c r="H359" s="319">
        <f t="shared" si="14"/>
        <v>1156.27026</v>
      </c>
    </row>
    <row r="360" spans="1:8">
      <c r="A360" s="739" t="s">
        <v>2124</v>
      </c>
      <c r="B360" s="316" t="s">
        <v>2086</v>
      </c>
      <c r="C360" s="318">
        <v>2</v>
      </c>
      <c r="D360" s="320">
        <v>1</v>
      </c>
      <c r="E360" s="318">
        <v>1</v>
      </c>
      <c r="F360" s="318">
        <f t="shared" si="15"/>
        <v>477</v>
      </c>
      <c r="G360" s="318">
        <v>17.2943</v>
      </c>
      <c r="H360" s="319">
        <f t="shared" si="14"/>
        <v>274.97937000000002</v>
      </c>
    </row>
    <row r="361" spans="1:8" ht="25.5">
      <c r="A361" s="740" t="s">
        <v>1440</v>
      </c>
      <c r="B361" s="316" t="s">
        <v>2085</v>
      </c>
      <c r="C361" s="318">
        <v>1</v>
      </c>
      <c r="D361" s="320">
        <v>1</v>
      </c>
      <c r="E361" s="318">
        <v>2</v>
      </c>
      <c r="F361" s="318">
        <f t="shared" si="15"/>
        <v>477</v>
      </c>
      <c r="G361" s="318">
        <v>249.91</v>
      </c>
      <c r="H361" s="319">
        <f>C361*(((F361*E361*D361)/$G$12)*G361)</f>
        <v>3973.569</v>
      </c>
    </row>
    <row r="362" spans="1:8" ht="25.5">
      <c r="A362" s="740" t="s">
        <v>1441</v>
      </c>
      <c r="B362" s="316" t="s">
        <v>2085</v>
      </c>
      <c r="C362" s="318">
        <v>1</v>
      </c>
      <c r="D362" s="320">
        <v>1</v>
      </c>
      <c r="E362" s="318">
        <v>2</v>
      </c>
      <c r="F362" s="318">
        <f t="shared" si="15"/>
        <v>477</v>
      </c>
      <c r="G362" s="318">
        <v>249.91</v>
      </c>
      <c r="H362" s="319">
        <f t="shared" ref="H362:H366" si="16">C362*(((F362*E362*D362)/$G$12)*G362)</f>
        <v>3973.569</v>
      </c>
    </row>
    <row r="363" spans="1:8" ht="25.5">
      <c r="A363" s="740" t="s">
        <v>2208</v>
      </c>
      <c r="B363" s="595" t="s">
        <v>2125</v>
      </c>
      <c r="C363" s="598">
        <v>1</v>
      </c>
      <c r="D363" s="598">
        <v>1</v>
      </c>
      <c r="E363" s="598">
        <v>2</v>
      </c>
      <c r="F363" s="318">
        <f t="shared" si="15"/>
        <v>477</v>
      </c>
      <c r="G363" s="598">
        <v>174.9496</v>
      </c>
      <c r="H363" s="694">
        <f t="shared" si="16"/>
        <v>2781.6986400000001</v>
      </c>
    </row>
    <row r="364" spans="1:8" ht="25.5">
      <c r="A364" s="740" t="s">
        <v>2209</v>
      </c>
      <c r="B364" s="595" t="s">
        <v>2125</v>
      </c>
      <c r="C364" s="598">
        <v>1</v>
      </c>
      <c r="D364" s="598">
        <v>1</v>
      </c>
      <c r="E364" s="598">
        <v>2</v>
      </c>
      <c r="F364" s="318">
        <f t="shared" si="15"/>
        <v>477</v>
      </c>
      <c r="G364" s="598">
        <v>174.9496</v>
      </c>
      <c r="H364" s="694">
        <f t="shared" si="16"/>
        <v>2781.6986400000001</v>
      </c>
    </row>
    <row r="365" spans="1:8" ht="25.5">
      <c r="A365" s="740" t="s">
        <v>2210</v>
      </c>
      <c r="B365" s="595" t="s">
        <v>2125</v>
      </c>
      <c r="C365" s="598">
        <v>1</v>
      </c>
      <c r="D365" s="598">
        <v>1</v>
      </c>
      <c r="E365" s="598">
        <v>2</v>
      </c>
      <c r="F365" s="318">
        <f t="shared" si="15"/>
        <v>477</v>
      </c>
      <c r="G365" s="598">
        <v>174.9496</v>
      </c>
      <c r="H365" s="694">
        <f t="shared" si="16"/>
        <v>2781.6986400000001</v>
      </c>
    </row>
    <row r="366" spans="1:8" ht="25.5">
      <c r="A366" s="740" t="s">
        <v>1453</v>
      </c>
      <c r="B366" s="316" t="s">
        <v>2085</v>
      </c>
      <c r="C366" s="318">
        <v>1</v>
      </c>
      <c r="D366" s="320">
        <v>1</v>
      </c>
      <c r="E366" s="318">
        <v>2</v>
      </c>
      <c r="F366" s="318">
        <f t="shared" si="15"/>
        <v>477</v>
      </c>
      <c r="G366" s="318">
        <v>249.91</v>
      </c>
      <c r="H366" s="319">
        <f t="shared" si="16"/>
        <v>3973.569</v>
      </c>
    </row>
    <row r="367" spans="1:8" ht="76.5">
      <c r="A367" s="739" t="s">
        <v>2126</v>
      </c>
      <c r="B367" s="316" t="s">
        <v>2086</v>
      </c>
      <c r="C367" s="318">
        <f>C360</f>
        <v>2</v>
      </c>
      <c r="D367" s="320">
        <v>1</v>
      </c>
      <c r="E367" s="318">
        <v>1</v>
      </c>
      <c r="F367" s="318">
        <f t="shared" si="15"/>
        <v>477</v>
      </c>
      <c r="G367" s="318">
        <v>17.2943</v>
      </c>
      <c r="H367" s="319">
        <f>C367*(((F367*E367*D367)/$G$12)*G367)</f>
        <v>274.97937000000002</v>
      </c>
    </row>
    <row r="368" spans="1:8">
      <c r="A368" s="1979" t="s">
        <v>2088</v>
      </c>
      <c r="B368" s="1980"/>
      <c r="C368" s="1980"/>
      <c r="D368" s="1980"/>
      <c r="E368" s="1980"/>
      <c r="F368" s="1980"/>
      <c r="G368" s="1981"/>
      <c r="H368" s="695">
        <f>SUM(H354:H367)</f>
        <v>30283.430174999994</v>
      </c>
    </row>
    <row r="369" spans="1:8" ht="15" thickBot="1">
      <c r="A369" s="1982" t="s">
        <v>1125</v>
      </c>
      <c r="B369" s="1983"/>
      <c r="C369" s="1983"/>
      <c r="D369" s="1983"/>
      <c r="E369" s="1983"/>
      <c r="F369" s="1983"/>
      <c r="G369" s="1983"/>
      <c r="H369" s="1984"/>
    </row>
    <row r="370" spans="1:8" ht="15" thickTop="1">
      <c r="A370" s="575" t="s">
        <v>643</v>
      </c>
      <c r="B370" s="576" t="s">
        <v>575</v>
      </c>
      <c r="C370" s="577" t="s">
        <v>577</v>
      </c>
      <c r="D370" s="577"/>
      <c r="E370" s="577"/>
      <c r="F370" s="577"/>
      <c r="G370" s="576" t="s">
        <v>1126</v>
      </c>
      <c r="H370" s="580" t="s">
        <v>1123</v>
      </c>
    </row>
    <row r="371" spans="1:8">
      <c r="A371" s="692" t="s">
        <v>2127</v>
      </c>
      <c r="B371" s="317" t="s">
        <v>9</v>
      </c>
      <c r="C371" s="741">
        <f>SUMIF(B354:B367,"RODANDO",C354:C367)</f>
        <v>11</v>
      </c>
      <c r="D371" s="322"/>
      <c r="E371" s="322"/>
      <c r="F371" s="322"/>
      <c r="G371" s="598">
        <f>8.87*2</f>
        <v>17.739999999999998</v>
      </c>
      <c r="H371" s="318">
        <f>C371*G371</f>
        <v>195.14</v>
      </c>
    </row>
    <row r="372" spans="1:8">
      <c r="A372" s="692" t="s">
        <v>2128</v>
      </c>
      <c r="B372" s="317" t="s">
        <v>9</v>
      </c>
      <c r="C372" s="741">
        <f>SUMIF(B354:B367,"CARRETA",C354:C367)+SUMIF(B354:B367,"REBOQUE",C354:C367)+SUMIF(B354:B367,"GUINDAUTO",C354:C367)</f>
        <v>6</v>
      </c>
      <c r="D372" s="322"/>
      <c r="E372" s="322"/>
      <c r="F372" s="322"/>
      <c r="G372" s="598">
        <f>8.87*2</f>
        <v>17.739999999999998</v>
      </c>
      <c r="H372" s="318">
        <f>C372*G372</f>
        <v>106.44</v>
      </c>
    </row>
    <row r="373" spans="1:8">
      <c r="A373" s="323"/>
      <c r="B373" s="316"/>
      <c r="C373" s="321"/>
      <c r="D373" s="322"/>
      <c r="E373" s="322"/>
      <c r="F373" s="322"/>
      <c r="G373" s="318"/>
      <c r="H373" s="319"/>
    </row>
    <row r="374" spans="1:8">
      <c r="A374" s="1979" t="s">
        <v>1124</v>
      </c>
      <c r="B374" s="1980"/>
      <c r="C374" s="1980"/>
      <c r="D374" s="1980"/>
      <c r="E374" s="1980"/>
      <c r="F374" s="1980"/>
      <c r="G374" s="1981"/>
      <c r="H374" s="695">
        <f>SUM(H371:H373)</f>
        <v>301.58</v>
      </c>
    </row>
    <row r="375" spans="1:8" ht="15" thickBot="1">
      <c r="A375" s="1982" t="s">
        <v>1127</v>
      </c>
      <c r="B375" s="1983"/>
      <c r="C375" s="1983"/>
      <c r="D375" s="1983"/>
      <c r="E375" s="1983"/>
      <c r="F375" s="1983"/>
      <c r="G375" s="1983"/>
      <c r="H375" s="1984"/>
    </row>
    <row r="376" spans="1:8" ht="15" thickTop="1">
      <c r="A376" s="575" t="s">
        <v>643</v>
      </c>
      <c r="B376" s="583" t="s">
        <v>575</v>
      </c>
      <c r="C376" s="583" t="s">
        <v>577</v>
      </c>
      <c r="D376" s="583"/>
      <c r="E376" s="583"/>
      <c r="F376" s="583"/>
      <c r="G376" s="576" t="s">
        <v>1126</v>
      </c>
      <c r="H376" s="584" t="s">
        <v>1123</v>
      </c>
    </row>
    <row r="377" spans="1:8">
      <c r="A377" s="742"/>
      <c r="B377" s="743"/>
      <c r="C377" s="743"/>
      <c r="D377" s="743"/>
      <c r="E377" s="743"/>
      <c r="F377" s="743"/>
      <c r="G377" s="743"/>
      <c r="H377" s="744"/>
    </row>
    <row r="378" spans="1:8">
      <c r="A378" s="310"/>
      <c r="B378" s="316"/>
      <c r="C378" s="321"/>
      <c r="D378" s="322"/>
      <c r="E378" s="322"/>
      <c r="F378" s="322"/>
      <c r="G378" s="318"/>
      <c r="H378" s="319"/>
    </row>
    <row r="379" spans="1:8">
      <c r="A379" s="310"/>
      <c r="B379" s="316"/>
      <c r="C379" s="321"/>
      <c r="D379" s="322"/>
      <c r="E379" s="322"/>
      <c r="F379" s="322"/>
      <c r="G379" s="318"/>
      <c r="H379" s="319"/>
    </row>
    <row r="380" spans="1:8">
      <c r="A380" s="1979" t="s">
        <v>1124</v>
      </c>
      <c r="B380" s="1980"/>
      <c r="C380" s="1980"/>
      <c r="D380" s="1980"/>
      <c r="E380" s="1980"/>
      <c r="F380" s="1980"/>
      <c r="G380" s="1981"/>
      <c r="H380" s="695">
        <f>SUM(H377:H379)</f>
        <v>0</v>
      </c>
    </row>
    <row r="381" spans="1:8" ht="15" thickBot="1">
      <c r="A381" s="1982" t="s">
        <v>859</v>
      </c>
      <c r="B381" s="1983"/>
      <c r="C381" s="1983"/>
      <c r="D381" s="1983"/>
      <c r="E381" s="1983"/>
      <c r="F381" s="1983"/>
      <c r="G381" s="1983"/>
      <c r="H381" s="1984"/>
    </row>
    <row r="382" spans="1:8" ht="15" thickTop="1">
      <c r="A382" s="575" t="s">
        <v>643</v>
      </c>
      <c r="B382" s="576" t="s">
        <v>575</v>
      </c>
      <c r="C382" s="577" t="s">
        <v>577</v>
      </c>
      <c r="D382" s="577"/>
      <c r="E382" s="577"/>
      <c r="F382" s="577"/>
      <c r="G382" s="576" t="s">
        <v>1126</v>
      </c>
      <c r="H382" s="580" t="s">
        <v>1123</v>
      </c>
    </row>
    <row r="383" spans="1:8">
      <c r="A383" s="594"/>
      <c r="B383" s="595"/>
      <c r="C383" s="596"/>
      <c r="D383" s="597"/>
      <c r="E383" s="597"/>
      <c r="F383" s="597"/>
      <c r="G383" s="598"/>
      <c r="H383" s="694"/>
    </row>
    <row r="384" spans="1:8">
      <c r="A384" s="594"/>
      <c r="B384" s="595"/>
      <c r="C384" s="596"/>
      <c r="D384" s="597"/>
      <c r="E384" s="597"/>
      <c r="F384" s="597"/>
      <c r="G384" s="598"/>
      <c r="H384" s="694"/>
    </row>
    <row r="385" spans="1:8">
      <c r="A385" s="323"/>
      <c r="B385" s="316"/>
      <c r="C385" s="321"/>
      <c r="D385" s="322"/>
      <c r="E385" s="322"/>
      <c r="F385" s="322"/>
      <c r="G385" s="318"/>
      <c r="H385" s="319"/>
    </row>
    <row r="386" spans="1:8">
      <c r="A386" s="323"/>
      <c r="B386" s="316"/>
      <c r="C386" s="321"/>
      <c r="D386" s="322"/>
      <c r="E386" s="322"/>
      <c r="F386" s="322"/>
      <c r="G386" s="318"/>
      <c r="H386" s="319"/>
    </row>
    <row r="387" spans="1:8">
      <c r="A387" s="323"/>
      <c r="B387" s="316"/>
      <c r="C387" s="321"/>
      <c r="D387" s="322"/>
      <c r="E387" s="322"/>
      <c r="F387" s="322"/>
      <c r="G387" s="318"/>
      <c r="H387" s="319"/>
    </row>
    <row r="388" spans="1:8">
      <c r="A388" s="323"/>
      <c r="B388" s="316"/>
      <c r="C388" s="321"/>
      <c r="D388" s="322"/>
      <c r="E388" s="322"/>
      <c r="F388" s="322"/>
      <c r="G388" s="318"/>
      <c r="H388" s="319"/>
    </row>
    <row r="389" spans="1:8" ht="15" thickBot="1">
      <c r="A389" s="1998" t="s">
        <v>1124</v>
      </c>
      <c r="B389" s="1999"/>
      <c r="C389" s="1999"/>
      <c r="D389" s="1999"/>
      <c r="E389" s="1999"/>
      <c r="F389" s="1999"/>
      <c r="G389" s="1999"/>
      <c r="H389" s="696">
        <f>SUM(H383:H388)</f>
        <v>0</v>
      </c>
    </row>
    <row r="390" spans="1:8" ht="15" thickBot="1">
      <c r="A390" s="581" t="s">
        <v>1128</v>
      </c>
      <c r="B390" s="582">
        <v>1</v>
      </c>
      <c r="C390" s="2000" t="s">
        <v>1131</v>
      </c>
      <c r="D390" s="2000"/>
      <c r="E390" s="2000"/>
      <c r="F390" s="2000"/>
      <c r="G390" s="2001"/>
      <c r="H390" s="697">
        <f>H368+H374+H380+H389</f>
        <v>30585.010174999996</v>
      </c>
    </row>
    <row r="391" spans="1:8" ht="15" thickBot="1">
      <c r="A391" s="1994" t="s">
        <v>1132</v>
      </c>
      <c r="B391" s="1995"/>
      <c r="C391" s="1995"/>
      <c r="D391" s="1995"/>
      <c r="E391" s="1995"/>
      <c r="F391" s="1995"/>
      <c r="G391" s="1996"/>
      <c r="H391" s="698">
        <f>B390*H390</f>
        <v>30585.010174999996</v>
      </c>
    </row>
    <row r="392" spans="1:8">
      <c r="A392" s="745" t="s">
        <v>1044</v>
      </c>
      <c r="B392" s="746"/>
      <c r="C392" s="746"/>
      <c r="D392" s="746"/>
      <c r="E392" s="746"/>
      <c r="F392" s="746"/>
      <c r="G392" s="746"/>
      <c r="H392" s="747"/>
    </row>
    <row r="393" spans="1:8">
      <c r="A393" s="1997" t="s">
        <v>2129</v>
      </c>
      <c r="B393" s="1549"/>
      <c r="C393" s="1549"/>
      <c r="D393" s="1549"/>
      <c r="E393" s="1549"/>
      <c r="F393" s="1549"/>
      <c r="G393" s="1549"/>
      <c r="H393" s="1550"/>
    </row>
    <row r="394" spans="1:8">
      <c r="A394" s="1997"/>
      <c r="B394" s="1549"/>
      <c r="C394" s="1549"/>
      <c r="D394" s="1549"/>
      <c r="E394" s="1549"/>
      <c r="F394" s="1549"/>
      <c r="G394" s="1549"/>
      <c r="H394" s="1550"/>
    </row>
    <row r="395" spans="1:8">
      <c r="A395" s="1997" t="s">
        <v>2130</v>
      </c>
      <c r="B395" s="1549"/>
      <c r="C395" s="1549"/>
      <c r="D395" s="1549"/>
      <c r="E395" s="1549"/>
      <c r="F395" s="1549"/>
      <c r="G395" s="1549"/>
      <c r="H395" s="1550"/>
    </row>
    <row r="396" spans="1:8">
      <c r="A396" s="1997" t="s">
        <v>2131</v>
      </c>
      <c r="B396" s="1549"/>
      <c r="C396" s="1549"/>
      <c r="D396" s="1549"/>
      <c r="E396" s="1549"/>
      <c r="F396" s="1549"/>
      <c r="G396" s="1549"/>
      <c r="H396" s="1550"/>
    </row>
    <row r="397" spans="1:8">
      <c r="A397" s="1997" t="s">
        <v>2132</v>
      </c>
      <c r="B397" s="1549"/>
      <c r="C397" s="1549"/>
      <c r="D397" s="1549"/>
      <c r="E397" s="1549"/>
      <c r="F397" s="1549"/>
      <c r="G397" s="1549"/>
      <c r="H397" s="1550"/>
    </row>
    <row r="398" spans="1:8" ht="15" thickBot="1">
      <c r="A398" s="1496" t="s">
        <v>2216</v>
      </c>
      <c r="B398" s="1660"/>
      <c r="C398" s="1660"/>
      <c r="D398" s="1660"/>
      <c r="E398" s="1660"/>
      <c r="F398" s="1660"/>
      <c r="G398" s="1660"/>
      <c r="H398" s="1497"/>
    </row>
  </sheetData>
  <mergeCells count="138">
    <mergeCell ref="A1:H1"/>
    <mergeCell ref="A2:H2"/>
    <mergeCell ref="A3:H3"/>
    <mergeCell ref="A5:H6"/>
    <mergeCell ref="A8:H8"/>
    <mergeCell ref="A10:H10"/>
    <mergeCell ref="A45:G45"/>
    <mergeCell ref="A46:H46"/>
    <mergeCell ref="A51:G51"/>
    <mergeCell ref="A52:H52"/>
    <mergeCell ref="A60:G60"/>
    <mergeCell ref="C61:G61"/>
    <mergeCell ref="A11:H11"/>
    <mergeCell ref="A12:B12"/>
    <mergeCell ref="D12:F12"/>
    <mergeCell ref="A13:H13"/>
    <mergeCell ref="A39:G39"/>
    <mergeCell ref="A40:H40"/>
    <mergeCell ref="A73:H73"/>
    <mergeCell ref="A74:B74"/>
    <mergeCell ref="D74:F74"/>
    <mergeCell ref="A75:H75"/>
    <mergeCell ref="A91:G91"/>
    <mergeCell ref="A92:H92"/>
    <mergeCell ref="A62:G62"/>
    <mergeCell ref="A64:H65"/>
    <mergeCell ref="A66:H66"/>
    <mergeCell ref="A67:H67"/>
    <mergeCell ref="A68:H68"/>
    <mergeCell ref="A72:H72"/>
    <mergeCell ref="A114:G114"/>
    <mergeCell ref="A116:H117"/>
    <mergeCell ref="A118:H118"/>
    <mergeCell ref="A119:H119"/>
    <mergeCell ref="A120:H120"/>
    <mergeCell ref="A124:H124"/>
    <mergeCell ref="A97:G97"/>
    <mergeCell ref="A98:H98"/>
    <mergeCell ref="A103:G103"/>
    <mergeCell ref="A104:H104"/>
    <mergeCell ref="A112:G112"/>
    <mergeCell ref="C113:G113"/>
    <mergeCell ref="A153:G153"/>
    <mergeCell ref="A154:H154"/>
    <mergeCell ref="A159:G159"/>
    <mergeCell ref="A160:H160"/>
    <mergeCell ref="A168:G168"/>
    <mergeCell ref="C169:G169"/>
    <mergeCell ref="A125:H125"/>
    <mergeCell ref="A126:B126"/>
    <mergeCell ref="D126:F126"/>
    <mergeCell ref="A127:H127"/>
    <mergeCell ref="A147:G147"/>
    <mergeCell ref="A148:H148"/>
    <mergeCell ref="A181:H181"/>
    <mergeCell ref="A182:B182"/>
    <mergeCell ref="D182:F182"/>
    <mergeCell ref="A183:H183"/>
    <mergeCell ref="A200:G200"/>
    <mergeCell ref="A201:H201"/>
    <mergeCell ref="A170:G170"/>
    <mergeCell ref="A172:H173"/>
    <mergeCell ref="A174:H174"/>
    <mergeCell ref="A175:H175"/>
    <mergeCell ref="A176:H176"/>
    <mergeCell ref="A180:H180"/>
    <mergeCell ref="A223:G223"/>
    <mergeCell ref="A225:H226"/>
    <mergeCell ref="A227:H227"/>
    <mergeCell ref="A228:H228"/>
    <mergeCell ref="A229:H229"/>
    <mergeCell ref="A233:H233"/>
    <mergeCell ref="A206:G206"/>
    <mergeCell ref="A207:H207"/>
    <mergeCell ref="A212:G212"/>
    <mergeCell ref="A213:H213"/>
    <mergeCell ref="A221:G221"/>
    <mergeCell ref="C222:G222"/>
    <mergeCell ref="A271:G271"/>
    <mergeCell ref="A272:H272"/>
    <mergeCell ref="A277:G277"/>
    <mergeCell ref="A278:H278"/>
    <mergeCell ref="A286:G286"/>
    <mergeCell ref="C287:G287"/>
    <mergeCell ref="A234:H234"/>
    <mergeCell ref="A235:B235"/>
    <mergeCell ref="D235:F235"/>
    <mergeCell ref="A236:H236"/>
    <mergeCell ref="A265:G265"/>
    <mergeCell ref="A266:H266"/>
    <mergeCell ref="A299:H299"/>
    <mergeCell ref="A300:B300"/>
    <mergeCell ref="D300:F300"/>
    <mergeCell ref="A301:H301"/>
    <mergeCell ref="A316:G316"/>
    <mergeCell ref="A317:H317"/>
    <mergeCell ref="A288:G288"/>
    <mergeCell ref="A290:H291"/>
    <mergeCell ref="A292:H292"/>
    <mergeCell ref="A293:H293"/>
    <mergeCell ref="A294:H294"/>
    <mergeCell ref="A298:H298"/>
    <mergeCell ref="A341:H342"/>
    <mergeCell ref="A343:H343"/>
    <mergeCell ref="A344:H344"/>
    <mergeCell ref="A345:H345"/>
    <mergeCell ref="A349:H349"/>
    <mergeCell ref="A346:H346"/>
    <mergeCell ref="A322:G322"/>
    <mergeCell ref="A323:H323"/>
    <mergeCell ref="A328:G328"/>
    <mergeCell ref="A329:H329"/>
    <mergeCell ref="A337:G337"/>
    <mergeCell ref="C338:G338"/>
    <mergeCell ref="A398:H398"/>
    <mergeCell ref="A391:G391"/>
    <mergeCell ref="A393:H394"/>
    <mergeCell ref="A395:H395"/>
    <mergeCell ref="A396:H396"/>
    <mergeCell ref="A397:H397"/>
    <mergeCell ref="A69:H69"/>
    <mergeCell ref="A121:H121"/>
    <mergeCell ref="A177:H177"/>
    <mergeCell ref="A230:H230"/>
    <mergeCell ref="A295:H295"/>
    <mergeCell ref="A374:G374"/>
    <mergeCell ref="A375:H375"/>
    <mergeCell ref="A380:G380"/>
    <mergeCell ref="A381:H381"/>
    <mergeCell ref="A389:G389"/>
    <mergeCell ref="C390:G390"/>
    <mergeCell ref="A350:H350"/>
    <mergeCell ref="A351:B351"/>
    <mergeCell ref="D351:F351"/>
    <mergeCell ref="A352:H352"/>
    <mergeCell ref="A368:G368"/>
    <mergeCell ref="A369:H369"/>
    <mergeCell ref="A339:G339"/>
  </mergeCells>
  <printOptions horizontalCentered="1"/>
  <pageMargins left="0.59055118110236227" right="0.59055118110236227" top="0.98425196850393704" bottom="0.59055118110236227" header="0.31496062992125984" footer="0.31496062992125984"/>
  <pageSetup paperSize="9" orientation="landscape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229"/>
  <sheetViews>
    <sheetView topLeftCell="A46" zoomScale="50" zoomScaleNormal="50" workbookViewId="0">
      <selection activeCell="H97" sqref="H97"/>
    </sheetView>
  </sheetViews>
  <sheetFormatPr defaultRowHeight="15"/>
  <cols>
    <col min="1" max="1" width="5.140625" customWidth="1"/>
    <col min="2" max="2" width="63.42578125" bestFit="1" customWidth="1"/>
    <col min="3" max="3" width="6.5703125" bestFit="1" customWidth="1"/>
    <col min="4" max="4" width="25.42578125" bestFit="1" customWidth="1"/>
    <col min="5" max="5" width="30.5703125" bestFit="1" customWidth="1"/>
    <col min="6" max="6" width="4" bestFit="1" customWidth="1"/>
    <col min="7" max="7" width="25.5703125" bestFit="1" customWidth="1"/>
    <col min="8" max="8" width="107.28515625" bestFit="1" customWidth="1"/>
    <col min="12" max="12" width="6.140625" bestFit="1" customWidth="1"/>
  </cols>
  <sheetData>
    <row r="1" spans="1:15">
      <c r="A1" s="2029" t="s">
        <v>485</v>
      </c>
      <c r="B1" s="2030"/>
      <c r="C1" s="2030"/>
      <c r="D1" s="2030"/>
      <c r="E1" s="2030"/>
      <c r="F1" s="2030"/>
      <c r="G1" s="2031"/>
    </row>
    <row r="2" spans="1:15">
      <c r="A2" s="2032" t="s">
        <v>486</v>
      </c>
      <c r="B2" s="2033"/>
      <c r="C2" s="2033"/>
      <c r="D2" s="2033"/>
      <c r="E2" s="2033"/>
      <c r="F2" s="2033"/>
      <c r="G2" s="2034"/>
    </row>
    <row r="3" spans="1:15" ht="15.75" thickBot="1">
      <c r="A3" s="2035"/>
      <c r="B3" s="2036"/>
      <c r="C3" s="2036"/>
      <c r="D3" s="2036"/>
      <c r="E3" s="2036"/>
      <c r="F3" s="2036"/>
      <c r="G3" s="2037"/>
    </row>
    <row r="4" spans="1:15" ht="15.75" thickBot="1">
      <c r="A4" s="120"/>
      <c r="B4" s="121"/>
      <c r="C4" s="120"/>
      <c r="D4" s="122"/>
    </row>
    <row r="5" spans="1:15">
      <c r="A5" s="1884" t="s">
        <v>863</v>
      </c>
      <c r="B5" s="1885"/>
      <c r="C5" s="1885"/>
      <c r="D5" s="1885"/>
      <c r="E5" s="1885"/>
      <c r="F5" s="1885"/>
      <c r="G5" s="1886"/>
    </row>
    <row r="6" spans="1:15" ht="15.75" thickBot="1">
      <c r="A6" s="1887"/>
      <c r="B6" s="1888"/>
      <c r="C6" s="1888"/>
      <c r="D6" s="1888"/>
      <c r="E6" s="1888"/>
      <c r="F6" s="1888"/>
      <c r="G6" s="1889"/>
    </row>
    <row r="7" spans="1:15" ht="15.75" thickBot="1">
      <c r="A7" s="120"/>
      <c r="B7" s="121"/>
      <c r="C7" s="122"/>
      <c r="D7" s="122"/>
    </row>
    <row r="8" spans="1:15" ht="15.75" thickBot="1">
      <c r="A8" s="1890" t="s">
        <v>1145</v>
      </c>
      <c r="B8" s="1891"/>
      <c r="C8" s="1891"/>
      <c r="D8" s="1891"/>
      <c r="E8" s="1891"/>
      <c r="F8" s="1891"/>
      <c r="G8" s="1892"/>
    </row>
    <row r="9" spans="1:15" ht="15.75" thickBot="1"/>
    <row r="10" spans="1:15" ht="15.75" thickBot="1">
      <c r="A10" s="16"/>
      <c r="B10" s="169" t="s">
        <v>870</v>
      </c>
      <c r="C10" s="67" t="s">
        <v>982</v>
      </c>
      <c r="D10" s="98" t="s">
        <v>983</v>
      </c>
      <c r="E10" s="366" t="s">
        <v>981</v>
      </c>
      <c r="F10" s="170"/>
      <c r="G10" s="170"/>
      <c r="H10" s="374"/>
      <c r="I10" s="374"/>
      <c r="J10" s="374"/>
      <c r="K10" s="374"/>
      <c r="L10" s="372"/>
      <c r="M10" s="375"/>
      <c r="N10" s="375"/>
      <c r="O10" s="375"/>
    </row>
    <row r="11" spans="1:15" ht="15.75" thickBot="1">
      <c r="A11" s="16"/>
      <c r="B11" s="1633" t="s">
        <v>498</v>
      </c>
      <c r="C11" s="1634"/>
      <c r="D11" s="1634"/>
      <c r="E11" s="1635"/>
      <c r="G11" s="171"/>
      <c r="H11" s="376"/>
      <c r="I11" s="376"/>
      <c r="J11" s="376"/>
      <c r="K11" s="376"/>
      <c r="L11" s="376"/>
      <c r="M11" s="376"/>
      <c r="N11" s="376"/>
      <c r="O11" s="376"/>
    </row>
    <row r="12" spans="1:15">
      <c r="A12" s="16"/>
      <c r="B12" s="2008" t="s">
        <v>890</v>
      </c>
      <c r="C12" s="64" t="s">
        <v>985</v>
      </c>
      <c r="D12" s="69" t="s">
        <v>986</v>
      </c>
      <c r="E12" s="2005" t="s">
        <v>984</v>
      </c>
      <c r="G12" s="172"/>
      <c r="H12" s="377"/>
      <c r="I12" s="377"/>
      <c r="J12" s="377"/>
      <c r="K12" s="377"/>
      <c r="L12" s="373"/>
      <c r="M12" s="378"/>
      <c r="N12" s="378"/>
      <c r="O12" s="378"/>
    </row>
    <row r="13" spans="1:15">
      <c r="A13" s="16"/>
      <c r="B13" s="2009"/>
      <c r="C13" s="65" t="s">
        <v>987</v>
      </c>
      <c r="D13" s="70" t="s">
        <v>988</v>
      </c>
      <c r="E13" s="2006"/>
      <c r="G13" s="14"/>
      <c r="H13" s="377"/>
      <c r="I13" s="377"/>
      <c r="J13" s="377"/>
      <c r="K13" s="377"/>
      <c r="L13" s="373"/>
      <c r="M13" s="378"/>
      <c r="N13" s="378"/>
      <c r="O13" s="378"/>
    </row>
    <row r="14" spans="1:15">
      <c r="A14" s="16"/>
      <c r="B14" s="2009"/>
      <c r="C14" s="65" t="s">
        <v>989</v>
      </c>
      <c r="D14" s="70" t="s">
        <v>990</v>
      </c>
      <c r="E14" s="2006"/>
      <c r="G14" s="173"/>
      <c r="H14" s="377"/>
      <c r="I14" s="377"/>
      <c r="J14" s="377"/>
      <c r="K14" s="377"/>
      <c r="L14" s="373"/>
      <c r="M14" s="378"/>
      <c r="N14" s="378"/>
      <c r="O14" s="378"/>
    </row>
    <row r="15" spans="1:15" ht="15.75" thickBot="1">
      <c r="A15" s="16"/>
      <c r="B15" s="2009"/>
      <c r="C15" s="174"/>
      <c r="D15" s="73" t="s">
        <v>991</v>
      </c>
      <c r="E15" s="2006"/>
      <c r="G15" s="173"/>
      <c r="H15" s="377"/>
      <c r="I15" s="377"/>
      <c r="J15" s="377"/>
      <c r="K15" s="377"/>
      <c r="L15" s="373"/>
      <c r="M15" s="378"/>
      <c r="N15" s="378"/>
      <c r="O15" s="378"/>
    </row>
    <row r="16" spans="1:15">
      <c r="A16" s="16"/>
      <c r="B16" s="2008" t="s">
        <v>1410</v>
      </c>
      <c r="C16" s="64" t="s">
        <v>992</v>
      </c>
      <c r="D16" s="69" t="s">
        <v>993</v>
      </c>
      <c r="E16" s="2006"/>
      <c r="G16" s="97"/>
      <c r="H16" s="377"/>
      <c r="I16" s="377"/>
      <c r="J16" s="377"/>
      <c r="K16" s="377"/>
      <c r="L16" s="373"/>
      <c r="M16" s="378"/>
      <c r="N16" s="378"/>
      <c r="O16" s="378"/>
    </row>
    <row r="17" spans="1:15">
      <c r="A17" s="16"/>
      <c r="B17" s="2009"/>
      <c r="C17" s="174"/>
      <c r="D17" s="70" t="s">
        <v>994</v>
      </c>
      <c r="E17" s="2006"/>
      <c r="G17" s="173"/>
      <c r="H17" s="377"/>
      <c r="I17" s="377"/>
      <c r="J17" s="377"/>
      <c r="K17" s="377"/>
      <c r="L17" s="373"/>
      <c r="M17" s="378"/>
      <c r="N17" s="378"/>
      <c r="O17" s="378"/>
    </row>
    <row r="18" spans="1:15">
      <c r="A18" s="16"/>
      <c r="B18" s="2009"/>
      <c r="C18" s="174"/>
      <c r="D18" s="70" t="s">
        <v>995</v>
      </c>
      <c r="E18" s="2006"/>
      <c r="G18" s="173"/>
      <c r="H18" s="377"/>
      <c r="I18" s="377"/>
      <c r="J18" s="377"/>
      <c r="K18" s="377"/>
      <c r="L18" s="373"/>
      <c r="M18" s="378"/>
      <c r="N18" s="378"/>
      <c r="O18" s="378"/>
    </row>
    <row r="19" spans="1:15" ht="15.75" thickBot="1">
      <c r="A19" s="16"/>
      <c r="B19" s="2010"/>
      <c r="C19" s="175"/>
      <c r="D19" s="72" t="s">
        <v>996</v>
      </c>
      <c r="E19" s="2006"/>
      <c r="G19" s="173"/>
      <c r="H19" s="377"/>
      <c r="I19" s="377"/>
      <c r="J19" s="377"/>
      <c r="K19" s="377"/>
      <c r="L19" s="373"/>
      <c r="M19" s="378"/>
      <c r="N19" s="378"/>
      <c r="O19" s="378"/>
    </row>
    <row r="20" spans="1:15">
      <c r="A20" s="16"/>
      <c r="B20" s="2009" t="s">
        <v>942</v>
      </c>
      <c r="C20" s="101" t="s">
        <v>997</v>
      </c>
      <c r="D20" s="74" t="s">
        <v>998</v>
      </c>
      <c r="E20" s="2006"/>
      <c r="G20" s="173"/>
      <c r="H20" s="377"/>
      <c r="I20" s="377"/>
      <c r="J20" s="377"/>
      <c r="K20" s="377"/>
      <c r="L20" s="373"/>
      <c r="M20" s="378"/>
      <c r="N20" s="378"/>
      <c r="O20" s="378"/>
    </row>
    <row r="21" spans="1:15">
      <c r="A21" s="16"/>
      <c r="B21" s="2009"/>
      <c r="C21" s="65" t="s">
        <v>999</v>
      </c>
      <c r="D21" s="70" t="s">
        <v>1000</v>
      </c>
      <c r="E21" s="2006"/>
      <c r="G21" s="173"/>
      <c r="H21" s="377"/>
      <c r="I21" s="377"/>
      <c r="J21" s="377"/>
      <c r="K21" s="377"/>
      <c r="L21" s="373"/>
      <c r="M21" s="378"/>
      <c r="N21" s="378"/>
      <c r="O21" s="378"/>
    </row>
    <row r="22" spans="1:15">
      <c r="A22" s="16"/>
      <c r="B22" s="2009"/>
      <c r="C22" s="174"/>
      <c r="D22" s="70" t="s">
        <v>1001</v>
      </c>
      <c r="E22" s="2006"/>
      <c r="G22" s="173"/>
      <c r="H22" s="377"/>
      <c r="I22" s="377"/>
      <c r="J22" s="377"/>
      <c r="K22" s="377"/>
      <c r="L22" s="373"/>
      <c r="M22" s="378"/>
      <c r="N22" s="378"/>
      <c r="O22" s="378"/>
    </row>
    <row r="23" spans="1:15">
      <c r="A23" s="16"/>
      <c r="B23" s="2009"/>
      <c r="C23" s="174"/>
      <c r="D23" s="70" t="s">
        <v>1002</v>
      </c>
      <c r="E23" s="2006"/>
      <c r="G23" s="173"/>
      <c r="H23" s="377"/>
      <c r="I23" s="377"/>
      <c r="J23" s="377"/>
      <c r="K23" s="377"/>
      <c r="L23" s="373"/>
      <c r="M23" s="378"/>
      <c r="N23" s="378"/>
      <c r="O23" s="378"/>
    </row>
    <row r="24" spans="1:15" ht="15.75" thickBot="1">
      <c r="A24" s="16"/>
      <c r="B24" s="2009"/>
      <c r="C24" s="174"/>
      <c r="D24" s="176" t="s">
        <v>1003</v>
      </c>
      <c r="E24" s="2007"/>
      <c r="G24" s="173"/>
      <c r="H24" s="377"/>
      <c r="I24" s="377"/>
      <c r="J24" s="377"/>
      <c r="K24" s="377"/>
      <c r="L24" s="373"/>
      <c r="M24" s="378"/>
      <c r="N24" s="378"/>
      <c r="O24" s="378"/>
    </row>
    <row r="25" spans="1:15" ht="15.75" thickBot="1">
      <c r="A25" s="16"/>
      <c r="B25" s="1633" t="s">
        <v>513</v>
      </c>
      <c r="C25" s="1634"/>
      <c r="D25" s="1634"/>
      <c r="E25" s="1635"/>
      <c r="G25" s="173"/>
      <c r="H25" s="376"/>
      <c r="I25" s="376"/>
      <c r="J25" s="376"/>
      <c r="K25" s="376"/>
      <c r="L25" s="376"/>
      <c r="M25" s="376"/>
      <c r="N25" s="376"/>
      <c r="O25" s="376"/>
    </row>
    <row r="26" spans="1:15">
      <c r="A26" s="16"/>
      <c r="B26" s="105" t="s">
        <v>1004</v>
      </c>
      <c r="C26" s="177" t="s">
        <v>1005</v>
      </c>
      <c r="D26" s="64" t="s">
        <v>1006</v>
      </c>
      <c r="E26" s="2005" t="s">
        <v>984</v>
      </c>
      <c r="G26" s="173"/>
      <c r="H26" s="377"/>
      <c r="I26" s="377"/>
      <c r="J26" s="377"/>
      <c r="K26" s="377"/>
      <c r="L26" s="373"/>
      <c r="M26" s="378"/>
      <c r="N26" s="378"/>
      <c r="O26" s="378"/>
    </row>
    <row r="27" spans="1:15">
      <c r="A27" s="16"/>
      <c r="B27" s="2024" t="s">
        <v>876</v>
      </c>
      <c r="C27" s="178" t="s">
        <v>1007</v>
      </c>
      <c r="D27" s="65" t="s">
        <v>1008</v>
      </c>
      <c r="E27" s="2006"/>
      <c r="G27" s="173"/>
      <c r="H27" s="377"/>
      <c r="I27" s="377"/>
      <c r="J27" s="377"/>
      <c r="K27" s="377"/>
      <c r="L27" s="373"/>
      <c r="M27" s="378"/>
      <c r="N27" s="378"/>
      <c r="O27" s="378"/>
    </row>
    <row r="28" spans="1:15">
      <c r="A28" s="16"/>
      <c r="B28" s="2024"/>
      <c r="C28" s="178" t="s">
        <v>1009</v>
      </c>
      <c r="D28" s="65" t="s">
        <v>1010</v>
      </c>
      <c r="E28" s="2006"/>
      <c r="G28" s="173"/>
      <c r="H28" s="377"/>
      <c r="I28" s="377"/>
      <c r="J28" s="377"/>
      <c r="K28" s="377"/>
      <c r="L28" s="373"/>
      <c r="M28" s="378"/>
      <c r="N28" s="378"/>
      <c r="O28" s="378"/>
    </row>
    <row r="29" spans="1:15">
      <c r="A29" s="16"/>
      <c r="B29" s="2024"/>
      <c r="C29" s="178"/>
      <c r="D29" s="65" t="s">
        <v>1011</v>
      </c>
      <c r="E29" s="2006"/>
      <c r="G29" s="173"/>
      <c r="H29" s="377"/>
      <c r="I29" s="377"/>
      <c r="J29" s="377"/>
      <c r="K29" s="377"/>
      <c r="L29" s="373"/>
      <c r="M29" s="378"/>
      <c r="N29" s="378"/>
      <c r="O29" s="378"/>
    </row>
    <row r="30" spans="1:15">
      <c r="A30" s="16"/>
      <c r="B30" s="2024"/>
      <c r="C30" s="178"/>
      <c r="D30" s="65" t="s">
        <v>1012</v>
      </c>
      <c r="E30" s="2006"/>
      <c r="G30" s="173"/>
      <c r="H30" s="377"/>
      <c r="I30" s="377"/>
      <c r="J30" s="377"/>
      <c r="K30" s="377"/>
      <c r="L30" s="373"/>
      <c r="M30" s="378"/>
      <c r="N30" s="378"/>
      <c r="O30" s="378"/>
    </row>
    <row r="31" spans="1:15" ht="15.75" thickBot="1">
      <c r="A31" s="16"/>
      <c r="B31" s="2024"/>
      <c r="C31" s="178"/>
      <c r="D31" s="65" t="s">
        <v>1013</v>
      </c>
      <c r="E31" s="2007"/>
      <c r="G31" s="173"/>
      <c r="H31" s="377"/>
      <c r="I31" s="377"/>
      <c r="J31" s="377"/>
      <c r="K31" s="377"/>
      <c r="L31" s="373"/>
      <c r="M31" s="378"/>
      <c r="N31" s="378"/>
      <c r="O31" s="378"/>
    </row>
    <row r="32" spans="1:15">
      <c r="A32" s="16"/>
      <c r="B32" s="2024" t="s">
        <v>931</v>
      </c>
      <c r="C32" s="178"/>
      <c r="D32" s="65" t="s">
        <v>1015</v>
      </c>
      <c r="E32" s="2005" t="s">
        <v>1014</v>
      </c>
      <c r="G32" s="173"/>
      <c r="H32" s="377"/>
      <c r="I32" s="377"/>
      <c r="J32" s="377"/>
      <c r="K32" s="377"/>
      <c r="L32" s="373"/>
      <c r="M32" s="378"/>
      <c r="N32" s="378"/>
      <c r="O32" s="378"/>
    </row>
    <row r="33" spans="1:15">
      <c r="A33" s="16"/>
      <c r="B33" s="2024"/>
      <c r="C33" s="178"/>
      <c r="D33" s="65" t="s">
        <v>1016</v>
      </c>
      <c r="E33" s="2006"/>
      <c r="G33" s="173"/>
      <c r="H33" s="377"/>
      <c r="I33" s="377"/>
      <c r="J33" s="377"/>
      <c r="K33" s="377"/>
      <c r="L33" s="373"/>
      <c r="M33" s="378"/>
      <c r="N33" s="378"/>
      <c r="O33" s="378"/>
    </row>
    <row r="34" spans="1:15">
      <c r="A34" s="16"/>
      <c r="B34" s="2024"/>
      <c r="C34" s="178"/>
      <c r="D34" s="65" t="s">
        <v>1017</v>
      </c>
      <c r="E34" s="2006"/>
      <c r="F34" s="97"/>
      <c r="G34" s="173"/>
      <c r="H34" s="377"/>
      <c r="I34" s="377"/>
      <c r="J34" s="377"/>
      <c r="K34" s="377"/>
      <c r="L34" s="373"/>
      <c r="M34" s="378"/>
      <c r="N34" s="378"/>
      <c r="O34" s="378"/>
    </row>
    <row r="35" spans="1:15">
      <c r="A35" s="16"/>
      <c r="B35" s="2024"/>
      <c r="C35" s="178"/>
      <c r="D35" s="65" t="s">
        <v>1018</v>
      </c>
      <c r="E35" s="2006"/>
      <c r="F35" s="97"/>
      <c r="G35" s="173"/>
      <c r="H35" s="377"/>
      <c r="I35" s="377"/>
      <c r="J35" s="377"/>
      <c r="K35" s="377"/>
      <c r="L35" s="373"/>
      <c r="M35" s="378"/>
      <c r="N35" s="378"/>
      <c r="O35" s="378"/>
    </row>
    <row r="36" spans="1:15">
      <c r="A36" s="16"/>
      <c r="B36" s="2024"/>
      <c r="C36" s="178"/>
      <c r="D36" s="179" t="s">
        <v>1019</v>
      </c>
      <c r="E36" s="2006"/>
      <c r="F36" s="97"/>
      <c r="G36" s="173"/>
      <c r="H36" s="377"/>
      <c r="I36" s="377"/>
      <c r="J36" s="377"/>
      <c r="K36" s="377"/>
      <c r="L36" s="373"/>
      <c r="M36" s="378"/>
      <c r="N36" s="378"/>
      <c r="O36" s="378"/>
    </row>
    <row r="37" spans="1:15">
      <c r="A37" s="16"/>
      <c r="B37" s="2024"/>
      <c r="C37" s="178"/>
      <c r="D37" s="65" t="s">
        <v>1020</v>
      </c>
      <c r="E37" s="2006"/>
      <c r="F37" s="97"/>
      <c r="G37" s="173"/>
      <c r="H37" s="377"/>
      <c r="I37" s="377"/>
      <c r="J37" s="377"/>
      <c r="K37" s="377"/>
      <c r="L37" s="373"/>
      <c r="M37" s="378"/>
      <c r="N37" s="378"/>
      <c r="O37" s="378"/>
    </row>
    <row r="38" spans="1:15">
      <c r="A38" s="16"/>
      <c r="B38" s="2024"/>
      <c r="C38" s="178"/>
      <c r="D38" s="65" t="s">
        <v>1021</v>
      </c>
      <c r="E38" s="2006"/>
      <c r="F38" s="97"/>
      <c r="G38" s="173"/>
      <c r="H38" s="377"/>
      <c r="I38" s="377"/>
      <c r="J38" s="377"/>
      <c r="K38" s="377"/>
      <c r="L38" s="373"/>
      <c r="M38" s="378"/>
      <c r="N38" s="378"/>
      <c r="O38" s="378"/>
    </row>
    <row r="39" spans="1:15">
      <c r="A39" s="16"/>
      <c r="B39" s="2024" t="s">
        <v>933</v>
      </c>
      <c r="C39" s="178"/>
      <c r="D39" s="65" t="s">
        <v>1022</v>
      </c>
      <c r="E39" s="2006"/>
      <c r="F39" s="97"/>
      <c r="G39" s="173"/>
      <c r="H39" s="377"/>
      <c r="I39" s="377"/>
      <c r="J39" s="377"/>
      <c r="K39" s="377"/>
      <c r="L39" s="373"/>
      <c r="M39" s="378"/>
      <c r="N39" s="378"/>
      <c r="O39" s="378"/>
    </row>
    <row r="40" spans="1:15">
      <c r="A40" s="16"/>
      <c r="B40" s="2024"/>
      <c r="C40" s="178"/>
      <c r="D40" s="65" t="s">
        <v>1023</v>
      </c>
      <c r="E40" s="2006"/>
      <c r="F40" s="97"/>
      <c r="G40" s="173"/>
      <c r="H40" s="377"/>
      <c r="I40" s="377"/>
      <c r="J40" s="377"/>
      <c r="K40" s="377"/>
      <c r="L40" s="373"/>
      <c r="M40" s="378"/>
      <c r="N40" s="378"/>
      <c r="O40" s="378"/>
    </row>
    <row r="41" spans="1:15">
      <c r="A41" s="16"/>
      <c r="B41" s="2024"/>
      <c r="C41" s="178"/>
      <c r="D41" s="65" t="s">
        <v>1024</v>
      </c>
      <c r="E41" s="2006"/>
      <c r="F41" s="97"/>
      <c r="G41" s="173"/>
      <c r="H41" s="377"/>
      <c r="I41" s="377"/>
      <c r="J41" s="377"/>
      <c r="K41" s="377"/>
      <c r="L41" s="373"/>
      <c r="M41" s="378"/>
      <c r="N41" s="378"/>
      <c r="O41" s="378"/>
    </row>
    <row r="42" spans="1:15" ht="15.75" thickBot="1">
      <c r="A42" s="16"/>
      <c r="B42" s="2025"/>
      <c r="C42" s="180"/>
      <c r="D42" s="66" t="s">
        <v>1025</v>
      </c>
      <c r="E42" s="2007"/>
      <c r="F42" s="97"/>
      <c r="G42" s="173"/>
      <c r="H42" s="377"/>
      <c r="I42" s="377"/>
      <c r="J42" s="377"/>
      <c r="K42" s="377"/>
      <c r="L42" s="373"/>
      <c r="M42" s="378"/>
      <c r="N42" s="378"/>
      <c r="O42" s="378"/>
    </row>
    <row r="43" spans="1:15">
      <c r="A43" s="16"/>
      <c r="B43" s="97"/>
      <c r="C43" s="16"/>
      <c r="D43" s="16"/>
      <c r="E43" s="16"/>
      <c r="F43" s="173"/>
      <c r="G43" s="173"/>
      <c r="H43" s="97"/>
      <c r="I43" s="14"/>
      <c r="J43" s="14"/>
      <c r="K43" s="14"/>
      <c r="L43" s="14"/>
      <c r="M43" s="14"/>
      <c r="N43" s="14"/>
    </row>
    <row r="44" spans="1:15">
      <c r="A44" s="16"/>
      <c r="B44" s="97"/>
      <c r="C44" s="16"/>
      <c r="D44" s="16"/>
      <c r="E44" s="16"/>
      <c r="F44" s="173"/>
      <c r="G44" s="173"/>
      <c r="H44" s="97"/>
      <c r="I44" s="14"/>
      <c r="J44" s="14"/>
      <c r="K44" s="14"/>
      <c r="L44" s="14"/>
      <c r="M44" s="14"/>
      <c r="N44" s="14"/>
    </row>
    <row r="45" spans="1:15">
      <c r="A45" s="16"/>
      <c r="B45" s="97"/>
      <c r="C45" s="16"/>
      <c r="D45" s="16"/>
      <c r="E45" s="16"/>
      <c r="F45" s="173"/>
      <c r="G45" s="173"/>
      <c r="H45" s="97"/>
      <c r="I45" s="14"/>
      <c r="J45" s="14"/>
      <c r="K45" s="14"/>
      <c r="L45" s="14"/>
      <c r="M45" s="14"/>
      <c r="N45" s="14"/>
    </row>
    <row r="46" spans="1:15">
      <c r="A46" s="16"/>
      <c r="B46" s="97"/>
      <c r="C46" s="16"/>
      <c r="D46" s="16"/>
      <c r="E46" s="16"/>
      <c r="F46" s="173"/>
      <c r="G46" s="173"/>
      <c r="H46" s="97"/>
      <c r="I46" s="14"/>
      <c r="J46" s="14"/>
      <c r="K46" s="14"/>
      <c r="L46" s="14"/>
      <c r="M46" s="14"/>
      <c r="N46" s="14"/>
    </row>
    <row r="47" spans="1:15">
      <c r="A47" s="16"/>
      <c r="B47" s="97"/>
      <c r="C47" s="16"/>
      <c r="D47" s="16"/>
      <c r="E47" s="16"/>
      <c r="F47" s="173"/>
      <c r="G47" s="173"/>
      <c r="H47" s="97"/>
      <c r="I47" s="14"/>
      <c r="J47" s="14"/>
      <c r="K47" s="14"/>
      <c r="L47" s="14"/>
      <c r="M47" s="14"/>
      <c r="N47" s="14"/>
    </row>
    <row r="48" spans="1:15">
      <c r="A48" s="16"/>
      <c r="B48" s="97"/>
      <c r="C48" s="16"/>
      <c r="D48" s="16"/>
      <c r="E48" s="16"/>
      <c r="F48" s="173"/>
      <c r="G48" s="173"/>
      <c r="H48" s="97"/>
      <c r="I48" s="14"/>
      <c r="J48" s="14"/>
      <c r="K48" s="14"/>
      <c r="L48" s="14"/>
      <c r="M48" s="14"/>
      <c r="N48" s="14"/>
    </row>
    <row r="49" spans="1:14" ht="15.75" thickBot="1">
      <c r="A49" s="14"/>
      <c r="B49" s="97"/>
      <c r="C49" s="14"/>
      <c r="D49" s="14"/>
      <c r="E49" s="16"/>
      <c r="F49" s="97"/>
      <c r="G49" s="97"/>
      <c r="H49" s="97"/>
      <c r="I49" s="14"/>
      <c r="J49" s="14"/>
      <c r="K49" s="14"/>
      <c r="L49" s="14"/>
      <c r="M49" s="14"/>
      <c r="N49" s="14"/>
    </row>
    <row r="50" spans="1:14" ht="15.75" thickBot="1">
      <c r="A50" s="2026" t="s">
        <v>1029</v>
      </c>
      <c r="B50" s="2027"/>
      <c r="C50" s="2027"/>
      <c r="D50" s="2027"/>
      <c r="E50" s="2027"/>
      <c r="F50" s="2027"/>
      <c r="G50" s="2028"/>
      <c r="H50" s="97"/>
      <c r="I50" s="14"/>
      <c r="J50" s="14"/>
      <c r="K50" s="14"/>
      <c r="L50" s="14"/>
      <c r="M50" s="14"/>
      <c r="N50" s="14"/>
    </row>
    <row r="51" spans="1:14" ht="15.75" thickBot="1">
      <c r="A51" s="16"/>
      <c r="B51" s="97"/>
      <c r="C51" s="16"/>
      <c r="D51" s="16"/>
      <c r="E51" s="16"/>
      <c r="F51" s="173"/>
      <c r="G51" s="173"/>
      <c r="H51" s="97"/>
      <c r="I51" s="14"/>
      <c r="J51" s="14"/>
      <c r="K51" s="14"/>
      <c r="L51" s="14"/>
      <c r="M51" s="14"/>
      <c r="N51" s="14"/>
    </row>
    <row r="52" spans="1:14" ht="15.75" thickBot="1">
      <c r="A52" s="61" t="s">
        <v>514</v>
      </c>
      <c r="B52" s="2018" t="s">
        <v>874</v>
      </c>
      <c r="C52" s="2018"/>
      <c r="D52" s="2018"/>
      <c r="E52" s="2018"/>
      <c r="F52" s="2018"/>
      <c r="G52" s="2019"/>
      <c r="H52" s="97"/>
      <c r="I52" s="14"/>
      <c r="J52" s="14"/>
      <c r="K52" s="14"/>
      <c r="L52" s="14"/>
      <c r="M52" s="14"/>
      <c r="N52" s="14"/>
    </row>
    <row r="53" spans="1:14" ht="25.5">
      <c r="A53" s="181" t="s">
        <v>1030</v>
      </c>
      <c r="B53" s="182" t="s">
        <v>875</v>
      </c>
      <c r="C53" s="183" t="s">
        <v>658</v>
      </c>
      <c r="D53" s="184" t="s">
        <v>876</v>
      </c>
      <c r="E53" s="183" t="s">
        <v>877</v>
      </c>
      <c r="F53" s="185">
        <v>1</v>
      </c>
      <c r="G53" s="186"/>
      <c r="H53" s="97"/>
      <c r="I53" s="14"/>
      <c r="J53" s="14"/>
      <c r="K53" s="14"/>
      <c r="L53" s="14"/>
      <c r="M53" s="14"/>
      <c r="N53" s="14"/>
    </row>
    <row r="54" spans="1:14">
      <c r="A54" s="187" t="s">
        <v>1030</v>
      </c>
      <c r="B54" s="188" t="s">
        <v>878</v>
      </c>
      <c r="C54" s="189" t="s">
        <v>704</v>
      </c>
      <c r="D54" s="190" t="s">
        <v>876</v>
      </c>
      <c r="E54" s="189" t="s">
        <v>877</v>
      </c>
      <c r="F54" s="191">
        <v>1</v>
      </c>
      <c r="G54" s="34"/>
      <c r="H54" s="97"/>
      <c r="I54" s="14"/>
      <c r="J54" s="14"/>
      <c r="K54" s="14"/>
      <c r="L54" s="14"/>
      <c r="M54" s="14"/>
      <c r="N54" s="14"/>
    </row>
    <row r="55" spans="1:14" ht="15.75" thickBot="1">
      <c r="A55" s="192" t="s">
        <v>1030</v>
      </c>
      <c r="B55" s="193" t="s">
        <v>879</v>
      </c>
      <c r="C55" s="194" t="s">
        <v>708</v>
      </c>
      <c r="D55" s="195" t="s">
        <v>876</v>
      </c>
      <c r="E55" s="194" t="s">
        <v>877</v>
      </c>
      <c r="F55" s="196">
        <v>1</v>
      </c>
      <c r="G55" s="197"/>
      <c r="H55" s="97"/>
      <c r="I55" s="14"/>
      <c r="J55" s="14"/>
      <c r="K55" s="14"/>
      <c r="L55" s="14"/>
      <c r="M55" s="14"/>
      <c r="N55" s="14"/>
    </row>
    <row r="56" spans="1:14" ht="15.75" thickBot="1">
      <c r="A56" s="61" t="s">
        <v>515</v>
      </c>
      <c r="B56" s="2018" t="s">
        <v>880</v>
      </c>
      <c r="C56" s="2018"/>
      <c r="D56" s="2018"/>
      <c r="E56" s="2018"/>
      <c r="F56" s="2018"/>
      <c r="G56" s="2019"/>
      <c r="H56" s="97"/>
      <c r="I56" s="14"/>
      <c r="J56" s="14"/>
      <c r="K56" s="14"/>
      <c r="L56" s="14"/>
      <c r="M56" s="14"/>
      <c r="N56" s="14"/>
    </row>
    <row r="57" spans="1:14" ht="25.5">
      <c r="A57" s="181" t="s">
        <v>1030</v>
      </c>
      <c r="B57" s="182" t="s">
        <v>875</v>
      </c>
      <c r="C57" s="183" t="s">
        <v>660</v>
      </c>
      <c r="D57" s="184" t="s">
        <v>876</v>
      </c>
      <c r="E57" s="183" t="s">
        <v>877</v>
      </c>
      <c r="F57" s="185">
        <v>1</v>
      </c>
      <c r="G57" s="186"/>
      <c r="H57" s="97"/>
      <c r="I57" s="14"/>
      <c r="J57" s="14"/>
      <c r="K57" s="14"/>
      <c r="L57" s="14"/>
      <c r="M57" s="14"/>
      <c r="N57" s="14"/>
    </row>
    <row r="58" spans="1:14" ht="15.75" thickBot="1">
      <c r="A58" s="192" t="s">
        <v>1030</v>
      </c>
      <c r="B58" s="193" t="s">
        <v>879</v>
      </c>
      <c r="C58" s="194" t="s">
        <v>708</v>
      </c>
      <c r="D58" s="195" t="s">
        <v>876</v>
      </c>
      <c r="E58" s="194" t="s">
        <v>877</v>
      </c>
      <c r="F58" s="196">
        <v>2</v>
      </c>
      <c r="G58" s="197"/>
      <c r="H58" s="97"/>
      <c r="I58" s="14"/>
      <c r="J58" s="14"/>
      <c r="K58" s="14"/>
      <c r="L58" s="14"/>
      <c r="M58" s="14"/>
      <c r="N58" s="14"/>
    </row>
    <row r="59" spans="1:14" ht="15.75" thickBot="1">
      <c r="A59" s="61" t="s">
        <v>516</v>
      </c>
      <c r="B59" s="2018" t="s">
        <v>881</v>
      </c>
      <c r="C59" s="2018"/>
      <c r="D59" s="2018"/>
      <c r="E59" s="2018"/>
      <c r="F59" s="2018"/>
      <c r="G59" s="2019"/>
      <c r="H59" s="97"/>
      <c r="I59" s="14"/>
      <c r="J59" s="14"/>
      <c r="K59" s="14"/>
      <c r="L59" s="14"/>
      <c r="M59" s="14"/>
      <c r="N59" s="14"/>
    </row>
    <row r="60" spans="1:14" ht="25.5">
      <c r="A60" s="181" t="s">
        <v>1030</v>
      </c>
      <c r="B60" s="182" t="s">
        <v>875</v>
      </c>
      <c r="C60" s="183" t="s">
        <v>660</v>
      </c>
      <c r="D60" s="184" t="s">
        <v>876</v>
      </c>
      <c r="E60" s="183" t="s">
        <v>877</v>
      </c>
      <c r="F60" s="185">
        <v>1</v>
      </c>
      <c r="G60" s="186"/>
      <c r="H60" s="97"/>
      <c r="I60" s="14"/>
      <c r="J60" s="14"/>
      <c r="K60" s="14"/>
      <c r="L60" s="14"/>
      <c r="M60" s="14"/>
      <c r="N60" s="14"/>
    </row>
    <row r="61" spans="1:14" ht="15.75" thickBot="1">
      <c r="A61" s="192" t="s">
        <v>1030</v>
      </c>
      <c r="B61" s="193" t="s">
        <v>879</v>
      </c>
      <c r="C61" s="194" t="s">
        <v>708</v>
      </c>
      <c r="D61" s="195" t="s">
        <v>876</v>
      </c>
      <c r="E61" s="194" t="s">
        <v>877</v>
      </c>
      <c r="F61" s="196">
        <v>2</v>
      </c>
      <c r="G61" s="197"/>
      <c r="H61" s="97"/>
      <c r="I61" s="14"/>
      <c r="J61" s="14"/>
      <c r="K61" s="14"/>
      <c r="L61" s="14"/>
      <c r="M61" s="14"/>
      <c r="N61" s="14"/>
    </row>
    <row r="62" spans="1:14" ht="15.75" thickBot="1">
      <c r="A62" s="61" t="s">
        <v>542</v>
      </c>
      <c r="B62" s="2014" t="s">
        <v>882</v>
      </c>
      <c r="C62" s="2015"/>
      <c r="D62" s="2015"/>
      <c r="E62" s="2015"/>
      <c r="F62" s="2015"/>
      <c r="G62" s="2016"/>
      <c r="H62" s="97"/>
      <c r="I62" s="14"/>
      <c r="J62" s="14"/>
      <c r="K62" s="14"/>
      <c r="L62" s="14"/>
      <c r="M62" s="14"/>
      <c r="N62" s="14"/>
    </row>
    <row r="63" spans="1:14">
      <c r="A63" s="181" t="s">
        <v>1030</v>
      </c>
      <c r="B63" s="182" t="s">
        <v>883</v>
      </c>
      <c r="C63" s="183" t="s">
        <v>850</v>
      </c>
      <c r="D63" s="184" t="s">
        <v>876</v>
      </c>
      <c r="E63" s="183" t="s">
        <v>877</v>
      </c>
      <c r="F63" s="185">
        <v>1</v>
      </c>
      <c r="G63" s="186"/>
      <c r="H63" s="97"/>
      <c r="I63" s="14"/>
      <c r="J63" s="14"/>
      <c r="K63" s="14"/>
      <c r="L63" s="14"/>
      <c r="M63" s="14"/>
      <c r="N63" s="14"/>
    </row>
    <row r="64" spans="1:14">
      <c r="A64" s="187" t="s">
        <v>1030</v>
      </c>
      <c r="B64" s="188" t="s">
        <v>879</v>
      </c>
      <c r="C64" s="189" t="s">
        <v>708</v>
      </c>
      <c r="D64" s="190" t="s">
        <v>876</v>
      </c>
      <c r="E64" s="189" t="s">
        <v>877</v>
      </c>
      <c r="F64" s="191">
        <v>2</v>
      </c>
      <c r="G64" s="34"/>
      <c r="H64" s="97"/>
      <c r="I64" s="14"/>
      <c r="J64" s="14"/>
      <c r="K64" s="14"/>
      <c r="L64" s="14"/>
      <c r="M64" s="14"/>
      <c r="N64" s="14"/>
    </row>
    <row r="65" spans="1:14">
      <c r="A65" s="187" t="s">
        <v>1030</v>
      </c>
      <c r="B65" s="188" t="s">
        <v>884</v>
      </c>
      <c r="C65" s="189" t="s">
        <v>664</v>
      </c>
      <c r="D65" s="190" t="s">
        <v>876</v>
      </c>
      <c r="E65" s="189" t="s">
        <v>877</v>
      </c>
      <c r="F65" s="191">
        <v>1</v>
      </c>
      <c r="G65" s="34"/>
      <c r="H65" s="97"/>
      <c r="I65" s="14"/>
      <c r="J65" s="14"/>
      <c r="K65" s="14"/>
      <c r="L65" s="14"/>
      <c r="M65" s="14"/>
      <c r="N65" s="14"/>
    </row>
    <row r="66" spans="1:14">
      <c r="A66" s="187" t="s">
        <v>1030</v>
      </c>
      <c r="B66" s="188" t="s">
        <v>885</v>
      </c>
      <c r="C66" s="189" t="s">
        <v>845</v>
      </c>
      <c r="D66" s="190" t="s">
        <v>876</v>
      </c>
      <c r="E66" s="189" t="s">
        <v>877</v>
      </c>
      <c r="F66" s="191">
        <v>1</v>
      </c>
      <c r="G66" s="34"/>
      <c r="H66" s="97"/>
      <c r="I66" s="14"/>
      <c r="J66" s="14"/>
      <c r="K66" s="14"/>
      <c r="L66" s="14"/>
      <c r="M66" s="14"/>
      <c r="N66" s="14"/>
    </row>
    <row r="67" spans="1:14">
      <c r="A67" s="187" t="s">
        <v>1030</v>
      </c>
      <c r="B67" s="188" t="s">
        <v>886</v>
      </c>
      <c r="C67" s="189" t="s">
        <v>708</v>
      </c>
      <c r="D67" s="190" t="s">
        <v>876</v>
      </c>
      <c r="E67" s="189" t="s">
        <v>877</v>
      </c>
      <c r="F67" s="191">
        <v>9</v>
      </c>
      <c r="G67" s="34"/>
      <c r="H67" s="97"/>
      <c r="I67" s="14"/>
      <c r="J67" s="14"/>
      <c r="K67" s="14"/>
      <c r="L67" s="14"/>
      <c r="M67" s="14"/>
      <c r="N67" s="14"/>
    </row>
    <row r="68" spans="1:14">
      <c r="A68" s="187" t="s">
        <v>1030</v>
      </c>
      <c r="B68" s="188" t="s">
        <v>887</v>
      </c>
      <c r="C68" s="189" t="s">
        <v>704</v>
      </c>
      <c r="D68" s="190" t="s">
        <v>876</v>
      </c>
      <c r="E68" s="189" t="s">
        <v>877</v>
      </c>
      <c r="F68" s="191">
        <v>1</v>
      </c>
      <c r="G68" s="34"/>
      <c r="H68" s="97"/>
      <c r="I68" s="14"/>
      <c r="J68" s="14"/>
      <c r="K68" s="14"/>
      <c r="L68" s="14"/>
      <c r="M68" s="14"/>
      <c r="N68" s="14"/>
    </row>
    <row r="69" spans="1:14">
      <c r="A69" s="187" t="s">
        <v>1030</v>
      </c>
      <c r="B69" s="188" t="s">
        <v>888</v>
      </c>
      <c r="C69" s="189" t="s">
        <v>708</v>
      </c>
      <c r="D69" s="190" t="s">
        <v>876</v>
      </c>
      <c r="E69" s="189" t="s">
        <v>877</v>
      </c>
      <c r="F69" s="191">
        <v>2</v>
      </c>
      <c r="G69" s="34"/>
      <c r="H69" s="97"/>
      <c r="I69" s="14"/>
      <c r="J69" s="14"/>
      <c r="K69" s="14"/>
      <c r="L69" s="14"/>
      <c r="M69" s="14"/>
      <c r="N69" s="14"/>
    </row>
    <row r="70" spans="1:14" ht="15.75" thickBot="1">
      <c r="A70" s="198" t="s">
        <v>1030</v>
      </c>
      <c r="B70" s="199" t="s">
        <v>889</v>
      </c>
      <c r="C70" s="200" t="s">
        <v>710</v>
      </c>
      <c r="D70" s="201" t="s">
        <v>876</v>
      </c>
      <c r="E70" s="200" t="s">
        <v>877</v>
      </c>
      <c r="F70" s="202">
        <v>6</v>
      </c>
      <c r="G70" s="203"/>
      <c r="H70" s="97"/>
      <c r="I70" s="14"/>
      <c r="J70" s="14"/>
      <c r="K70" s="14"/>
      <c r="L70" s="14"/>
      <c r="M70" s="14"/>
      <c r="N70" s="14"/>
    </row>
    <row r="71" spans="1:14" ht="15.75" thickTop="1">
      <c r="A71" s="204" t="s">
        <v>1031</v>
      </c>
      <c r="B71" s="205" t="s">
        <v>887</v>
      </c>
      <c r="C71" s="206" t="s">
        <v>704</v>
      </c>
      <c r="D71" s="207" t="s">
        <v>890</v>
      </c>
      <c r="E71" s="206" t="s">
        <v>891</v>
      </c>
      <c r="F71" s="208">
        <v>1</v>
      </c>
      <c r="G71" s="209"/>
      <c r="H71" s="97"/>
      <c r="I71" s="14"/>
      <c r="J71" s="14"/>
      <c r="K71" s="14"/>
      <c r="L71" s="14"/>
      <c r="M71" s="14"/>
      <c r="N71" s="14"/>
    </row>
    <row r="72" spans="1:14" ht="15.75" thickBot="1">
      <c r="A72" s="192" t="s">
        <v>1031</v>
      </c>
      <c r="B72" s="193" t="s">
        <v>888</v>
      </c>
      <c r="C72" s="194" t="s">
        <v>708</v>
      </c>
      <c r="D72" s="195" t="s">
        <v>890</v>
      </c>
      <c r="E72" s="194" t="s">
        <v>891</v>
      </c>
      <c r="F72" s="196">
        <v>1</v>
      </c>
      <c r="G72" s="197"/>
      <c r="H72" s="97"/>
      <c r="I72" s="14"/>
      <c r="J72" s="14"/>
      <c r="K72" s="14"/>
      <c r="L72" s="14"/>
      <c r="M72" s="14"/>
      <c r="N72" s="14"/>
    </row>
    <row r="73" spans="1:14" ht="15.75" thickBot="1">
      <c r="A73" s="61" t="s">
        <v>543</v>
      </c>
      <c r="B73" s="2014" t="s">
        <v>892</v>
      </c>
      <c r="C73" s="2015"/>
      <c r="D73" s="2015"/>
      <c r="E73" s="2015"/>
      <c r="F73" s="2015"/>
      <c r="G73" s="2016"/>
      <c r="H73" s="97"/>
      <c r="I73" s="14"/>
      <c r="J73" s="14"/>
      <c r="K73" s="14"/>
      <c r="L73" s="14"/>
      <c r="M73" s="14"/>
      <c r="N73" s="14"/>
    </row>
    <row r="74" spans="1:14">
      <c r="A74" s="181" t="s">
        <v>1030</v>
      </c>
      <c r="B74" s="182" t="s">
        <v>893</v>
      </c>
      <c r="C74" s="183" t="s">
        <v>660</v>
      </c>
      <c r="D74" s="184" t="s">
        <v>876</v>
      </c>
      <c r="E74" s="183" t="s">
        <v>877</v>
      </c>
      <c r="F74" s="185">
        <v>1</v>
      </c>
      <c r="G74" s="186"/>
      <c r="H74" s="97"/>
      <c r="I74" s="14"/>
      <c r="J74" s="14"/>
      <c r="K74" s="14"/>
      <c r="L74" s="14"/>
      <c r="M74" s="14"/>
      <c r="N74" s="14"/>
    </row>
    <row r="75" spans="1:14">
      <c r="A75" s="187" t="s">
        <v>1030</v>
      </c>
      <c r="B75" s="188" t="s">
        <v>894</v>
      </c>
      <c r="C75" s="189" t="s">
        <v>845</v>
      </c>
      <c r="D75" s="190" t="s">
        <v>876</v>
      </c>
      <c r="E75" s="189" t="s">
        <v>895</v>
      </c>
      <c r="F75" s="191">
        <v>4</v>
      </c>
      <c r="G75" s="34"/>
      <c r="H75" s="97"/>
      <c r="I75" s="14"/>
      <c r="J75" s="14"/>
      <c r="K75" s="14"/>
      <c r="L75" s="14"/>
      <c r="M75" s="14"/>
      <c r="N75" s="14"/>
    </row>
    <row r="76" spans="1:14" ht="15.75" thickBot="1">
      <c r="A76" s="192" t="s">
        <v>1030</v>
      </c>
      <c r="B76" s="193" t="s">
        <v>896</v>
      </c>
      <c r="C76" s="194" t="s">
        <v>660</v>
      </c>
      <c r="D76" s="195" t="s">
        <v>876</v>
      </c>
      <c r="E76" s="194" t="s">
        <v>877</v>
      </c>
      <c r="F76" s="196">
        <v>1</v>
      </c>
      <c r="G76" s="197"/>
      <c r="H76" s="97"/>
      <c r="I76" s="14"/>
      <c r="J76" s="14"/>
      <c r="K76" s="14"/>
      <c r="L76" s="14"/>
      <c r="M76" s="14"/>
      <c r="N76" s="14"/>
    </row>
    <row r="77" spans="1:14" ht="15.75" thickBot="1">
      <c r="A77" s="61" t="s">
        <v>554</v>
      </c>
      <c r="B77" s="2014" t="s">
        <v>897</v>
      </c>
      <c r="C77" s="2015"/>
      <c r="D77" s="2015"/>
      <c r="E77" s="2015"/>
      <c r="F77" s="2015"/>
      <c r="G77" s="2016"/>
      <c r="H77" s="97"/>
      <c r="I77" s="14"/>
      <c r="J77" s="14"/>
      <c r="K77" s="14"/>
      <c r="L77" s="14"/>
      <c r="M77" s="14"/>
      <c r="N77" s="14"/>
    </row>
    <row r="78" spans="1:14">
      <c r="A78" s="181" t="s">
        <v>1030</v>
      </c>
      <c r="B78" s="182" t="s">
        <v>898</v>
      </c>
      <c r="C78" s="183" t="s">
        <v>660</v>
      </c>
      <c r="D78" s="184" t="s">
        <v>876</v>
      </c>
      <c r="E78" s="183" t="s">
        <v>899</v>
      </c>
      <c r="F78" s="185">
        <v>1</v>
      </c>
      <c r="G78" s="186"/>
      <c r="H78" s="97"/>
      <c r="I78" s="14"/>
      <c r="J78" s="14"/>
      <c r="K78" s="14"/>
      <c r="L78" s="14"/>
      <c r="M78" s="14"/>
      <c r="N78" s="14"/>
    </row>
    <row r="79" spans="1:14">
      <c r="A79" s="187" t="s">
        <v>1030</v>
      </c>
      <c r="B79" s="188" t="s">
        <v>900</v>
      </c>
      <c r="C79" s="189" t="s">
        <v>660</v>
      </c>
      <c r="D79" s="190" t="s">
        <v>876</v>
      </c>
      <c r="E79" s="189" t="s">
        <v>899</v>
      </c>
      <c r="F79" s="191">
        <v>1</v>
      </c>
      <c r="G79" s="34"/>
      <c r="H79" s="97"/>
      <c r="I79" s="14"/>
      <c r="J79" s="14"/>
      <c r="K79" s="14"/>
      <c r="L79" s="14"/>
      <c r="M79" s="14"/>
      <c r="N79" s="14"/>
    </row>
    <row r="80" spans="1:14">
      <c r="A80" s="187" t="s">
        <v>1030</v>
      </c>
      <c r="B80" s="188" t="s">
        <v>901</v>
      </c>
      <c r="C80" s="189" t="s">
        <v>665</v>
      </c>
      <c r="D80" s="190" t="s">
        <v>876</v>
      </c>
      <c r="E80" s="189" t="s">
        <v>899</v>
      </c>
      <c r="F80" s="191">
        <v>2</v>
      </c>
      <c r="G80" s="34"/>
      <c r="H80" s="97"/>
      <c r="I80" s="14"/>
      <c r="J80" s="14"/>
      <c r="K80" s="14"/>
      <c r="L80" s="14"/>
      <c r="M80" s="14"/>
      <c r="N80" s="14"/>
    </row>
    <row r="81" spans="1:14">
      <c r="A81" s="187" t="s">
        <v>1030</v>
      </c>
      <c r="B81" s="188" t="s">
        <v>902</v>
      </c>
      <c r="C81" s="189" t="s">
        <v>660</v>
      </c>
      <c r="D81" s="190" t="s">
        <v>876</v>
      </c>
      <c r="E81" s="189" t="s">
        <v>899</v>
      </c>
      <c r="F81" s="191">
        <v>1</v>
      </c>
      <c r="G81" s="34"/>
      <c r="H81" s="97"/>
      <c r="I81" s="14"/>
      <c r="J81" s="14"/>
      <c r="K81" s="14"/>
      <c r="L81" s="14"/>
      <c r="M81" s="14"/>
      <c r="N81" s="14"/>
    </row>
    <row r="82" spans="1:14" ht="15.75" thickBot="1">
      <c r="A82" s="192" t="s">
        <v>1030</v>
      </c>
      <c r="B82" s="193" t="s">
        <v>903</v>
      </c>
      <c r="C82" s="194" t="s">
        <v>665</v>
      </c>
      <c r="D82" s="195" t="s">
        <v>876</v>
      </c>
      <c r="E82" s="194" t="s">
        <v>899</v>
      </c>
      <c r="F82" s="196">
        <v>1</v>
      </c>
      <c r="G82" s="197"/>
      <c r="H82" s="97"/>
      <c r="I82" s="14"/>
      <c r="J82" s="14"/>
      <c r="K82" s="14"/>
      <c r="L82" s="14"/>
      <c r="M82" s="14"/>
      <c r="N82" s="14"/>
    </row>
    <row r="83" spans="1:14" ht="15.75" thickBot="1">
      <c r="A83" s="61" t="s">
        <v>557</v>
      </c>
      <c r="B83" s="2014" t="s">
        <v>904</v>
      </c>
      <c r="C83" s="2015"/>
      <c r="D83" s="2015"/>
      <c r="E83" s="2015"/>
      <c r="F83" s="2015"/>
      <c r="G83" s="2016"/>
      <c r="H83" s="97"/>
      <c r="I83" s="14"/>
      <c r="J83" s="14"/>
      <c r="K83" s="14"/>
      <c r="L83" s="14"/>
      <c r="M83" s="14"/>
      <c r="N83" s="14"/>
    </row>
    <row r="84" spans="1:14" ht="25.5">
      <c r="A84" s="181" t="s">
        <v>1030</v>
      </c>
      <c r="B84" s="182" t="s">
        <v>905</v>
      </c>
      <c r="C84" s="183" t="s">
        <v>660</v>
      </c>
      <c r="D84" s="184" t="s">
        <v>876</v>
      </c>
      <c r="E84" s="183" t="s">
        <v>899</v>
      </c>
      <c r="F84" s="185">
        <v>1</v>
      </c>
      <c r="G84" s="210"/>
      <c r="H84" s="97"/>
      <c r="I84" s="14"/>
      <c r="J84" s="14"/>
      <c r="K84" s="14"/>
      <c r="L84" s="14"/>
      <c r="M84" s="14"/>
      <c r="N84" s="14"/>
    </row>
    <row r="85" spans="1:14" ht="25.5">
      <c r="A85" s="187" t="s">
        <v>1030</v>
      </c>
      <c r="B85" s="188" t="s">
        <v>906</v>
      </c>
      <c r="C85" s="189" t="s">
        <v>660</v>
      </c>
      <c r="D85" s="190" t="s">
        <v>876</v>
      </c>
      <c r="E85" s="189" t="s">
        <v>899</v>
      </c>
      <c r="F85" s="191">
        <v>1</v>
      </c>
      <c r="G85" s="211"/>
      <c r="H85" s="97"/>
      <c r="I85" s="14"/>
      <c r="J85" s="14"/>
      <c r="K85" s="14"/>
      <c r="L85" s="14"/>
      <c r="M85" s="14"/>
      <c r="N85" s="14"/>
    </row>
    <row r="86" spans="1:14" ht="25.5">
      <c r="A86" s="187" t="s">
        <v>1030</v>
      </c>
      <c r="B86" s="188" t="s">
        <v>907</v>
      </c>
      <c r="C86" s="189" t="s">
        <v>660</v>
      </c>
      <c r="D86" s="190" t="s">
        <v>876</v>
      </c>
      <c r="E86" s="189" t="s">
        <v>899</v>
      </c>
      <c r="F86" s="191">
        <v>1</v>
      </c>
      <c r="G86" s="211"/>
      <c r="H86" s="97"/>
      <c r="I86" s="14"/>
      <c r="J86" s="14"/>
      <c r="K86" s="14"/>
      <c r="L86" s="14"/>
      <c r="M86" s="14"/>
      <c r="N86" s="14"/>
    </row>
    <row r="87" spans="1:14">
      <c r="A87" s="187" t="s">
        <v>1030</v>
      </c>
      <c r="B87" s="188" t="s">
        <v>903</v>
      </c>
      <c r="C87" s="189" t="s">
        <v>665</v>
      </c>
      <c r="D87" s="190" t="s">
        <v>876</v>
      </c>
      <c r="E87" s="189" t="s">
        <v>899</v>
      </c>
      <c r="F87" s="191">
        <v>2</v>
      </c>
      <c r="G87" s="211"/>
      <c r="H87" s="97"/>
      <c r="I87" s="14"/>
      <c r="J87" s="14"/>
      <c r="K87" s="14"/>
      <c r="L87" s="14"/>
      <c r="M87" s="14"/>
      <c r="N87" s="14"/>
    </row>
    <row r="88" spans="1:14">
      <c r="A88" s="187" t="s">
        <v>1030</v>
      </c>
      <c r="B88" s="188" t="s">
        <v>908</v>
      </c>
      <c r="C88" s="189" t="s">
        <v>660</v>
      </c>
      <c r="D88" s="190" t="s">
        <v>876</v>
      </c>
      <c r="E88" s="189" t="s">
        <v>899</v>
      </c>
      <c r="F88" s="191">
        <v>2</v>
      </c>
      <c r="G88" s="211"/>
      <c r="H88" s="97"/>
      <c r="I88" s="14"/>
      <c r="J88" s="14"/>
      <c r="K88" s="14"/>
      <c r="L88" s="14"/>
      <c r="M88" s="14"/>
      <c r="N88" s="14"/>
    </row>
    <row r="89" spans="1:14">
      <c r="A89" s="187" t="s">
        <v>1030</v>
      </c>
      <c r="B89" s="188" t="s">
        <v>909</v>
      </c>
      <c r="C89" s="189" t="s">
        <v>665</v>
      </c>
      <c r="D89" s="190" t="s">
        <v>876</v>
      </c>
      <c r="E89" s="189" t="s">
        <v>899</v>
      </c>
      <c r="F89" s="191">
        <v>2</v>
      </c>
      <c r="G89" s="211"/>
      <c r="H89" s="97"/>
      <c r="I89" s="14"/>
      <c r="J89" s="14"/>
      <c r="K89" s="14"/>
      <c r="L89" s="14"/>
      <c r="M89" s="14"/>
      <c r="N89" s="14"/>
    </row>
    <row r="90" spans="1:14">
      <c r="A90" s="187" t="s">
        <v>1030</v>
      </c>
      <c r="B90" s="188" t="s">
        <v>910</v>
      </c>
      <c r="C90" s="189" t="s">
        <v>660</v>
      </c>
      <c r="D90" s="190" t="s">
        <v>876</v>
      </c>
      <c r="E90" s="189" t="s">
        <v>899</v>
      </c>
      <c r="F90" s="191">
        <v>2</v>
      </c>
      <c r="G90" s="211"/>
      <c r="H90" s="97"/>
      <c r="I90" s="14"/>
      <c r="J90" s="14"/>
      <c r="K90" s="14"/>
      <c r="L90" s="14"/>
      <c r="M90" s="14"/>
      <c r="N90" s="14"/>
    </row>
    <row r="91" spans="1:14">
      <c r="A91" s="187" t="s">
        <v>1030</v>
      </c>
      <c r="B91" s="188" t="s">
        <v>901</v>
      </c>
      <c r="C91" s="189" t="s">
        <v>665</v>
      </c>
      <c r="D91" s="190" t="s">
        <v>876</v>
      </c>
      <c r="E91" s="189" t="s">
        <v>899</v>
      </c>
      <c r="F91" s="191">
        <v>2</v>
      </c>
      <c r="G91" s="211"/>
      <c r="H91" s="97"/>
      <c r="I91" s="14"/>
      <c r="J91" s="14"/>
      <c r="K91" s="14"/>
      <c r="L91" s="14"/>
      <c r="M91" s="14"/>
      <c r="N91" s="14"/>
    </row>
    <row r="92" spans="1:14">
      <c r="A92" s="187" t="s">
        <v>1030</v>
      </c>
      <c r="B92" s="188" t="s">
        <v>911</v>
      </c>
      <c r="C92" s="189" t="s">
        <v>660</v>
      </c>
      <c r="D92" s="190" t="s">
        <v>876</v>
      </c>
      <c r="E92" s="189" t="s">
        <v>899</v>
      </c>
      <c r="F92" s="191">
        <v>1</v>
      </c>
      <c r="G92" s="211"/>
      <c r="H92" s="97"/>
      <c r="I92" s="14"/>
      <c r="J92" s="14"/>
      <c r="K92" s="14"/>
      <c r="L92" s="14"/>
      <c r="M92" s="14"/>
      <c r="N92" s="14"/>
    </row>
    <row r="93" spans="1:14">
      <c r="A93" s="187" t="s">
        <v>1030</v>
      </c>
      <c r="B93" s="188" t="s">
        <v>912</v>
      </c>
      <c r="C93" s="189" t="s">
        <v>665</v>
      </c>
      <c r="D93" s="190" t="s">
        <v>876</v>
      </c>
      <c r="E93" s="189" t="s">
        <v>899</v>
      </c>
      <c r="F93" s="191">
        <v>1</v>
      </c>
      <c r="G93" s="211"/>
      <c r="H93" s="97"/>
      <c r="I93" s="14"/>
      <c r="J93" s="14"/>
      <c r="K93" s="14"/>
      <c r="L93" s="14"/>
      <c r="M93" s="14"/>
      <c r="N93" s="14"/>
    </row>
    <row r="94" spans="1:14">
      <c r="A94" s="187" t="s">
        <v>1030</v>
      </c>
      <c r="B94" s="188" t="s">
        <v>913</v>
      </c>
      <c r="C94" s="189" t="s">
        <v>660</v>
      </c>
      <c r="D94" s="190" t="s">
        <v>876</v>
      </c>
      <c r="E94" s="189" t="s">
        <v>899</v>
      </c>
      <c r="F94" s="191">
        <v>1</v>
      </c>
      <c r="G94" s="211"/>
      <c r="H94" s="97"/>
      <c r="I94" s="14"/>
      <c r="J94" s="14"/>
      <c r="K94" s="14"/>
      <c r="L94" s="14"/>
      <c r="M94" s="14"/>
      <c r="N94" s="14"/>
    </row>
    <row r="95" spans="1:14" ht="25.5">
      <c r="A95" s="187" t="s">
        <v>1030</v>
      </c>
      <c r="B95" s="188" t="s">
        <v>914</v>
      </c>
      <c r="C95" s="189" t="s">
        <v>662</v>
      </c>
      <c r="D95" s="190" t="s">
        <v>876</v>
      </c>
      <c r="E95" s="189" t="s">
        <v>895</v>
      </c>
      <c r="F95" s="191">
        <v>2</v>
      </c>
      <c r="G95" s="211"/>
      <c r="H95" s="97"/>
      <c r="I95" s="14"/>
      <c r="J95" s="14"/>
      <c r="K95" s="14"/>
      <c r="L95" s="14"/>
      <c r="M95" s="14"/>
      <c r="N95" s="14"/>
    </row>
    <row r="96" spans="1:14" ht="25.5">
      <c r="A96" s="187" t="s">
        <v>1030</v>
      </c>
      <c r="B96" s="188" t="s">
        <v>915</v>
      </c>
      <c r="C96" s="189" t="s">
        <v>662</v>
      </c>
      <c r="D96" s="190" t="s">
        <v>876</v>
      </c>
      <c r="E96" s="189" t="s">
        <v>895</v>
      </c>
      <c r="F96" s="191">
        <v>1</v>
      </c>
      <c r="G96" s="211"/>
      <c r="H96" s="97"/>
      <c r="I96" s="14"/>
      <c r="J96" s="14"/>
      <c r="K96" s="14"/>
      <c r="L96" s="14"/>
      <c r="M96" s="14"/>
      <c r="N96" s="14"/>
    </row>
    <row r="97" spans="1:14" ht="25.5">
      <c r="A97" s="187" t="s">
        <v>1030</v>
      </c>
      <c r="B97" s="188" t="s">
        <v>916</v>
      </c>
      <c r="C97" s="189" t="s">
        <v>662</v>
      </c>
      <c r="D97" s="190" t="s">
        <v>876</v>
      </c>
      <c r="E97" s="189" t="s">
        <v>895</v>
      </c>
      <c r="F97" s="191">
        <v>1</v>
      </c>
      <c r="G97" s="211"/>
      <c r="H97" s="97"/>
      <c r="I97" s="14"/>
      <c r="J97" s="14"/>
      <c r="K97" s="14"/>
      <c r="L97" s="14"/>
      <c r="M97" s="14"/>
      <c r="N97" s="14"/>
    </row>
    <row r="98" spans="1:14">
      <c r="A98" s="187" t="s">
        <v>1030</v>
      </c>
      <c r="B98" s="188" t="s">
        <v>917</v>
      </c>
      <c r="C98" s="189" t="s">
        <v>662</v>
      </c>
      <c r="D98" s="190" t="s">
        <v>876</v>
      </c>
      <c r="E98" s="189" t="s">
        <v>895</v>
      </c>
      <c r="F98" s="191">
        <v>4</v>
      </c>
      <c r="G98" s="211"/>
      <c r="H98" s="97"/>
      <c r="I98" s="14"/>
      <c r="J98" s="14"/>
      <c r="K98" s="14"/>
      <c r="L98" s="14"/>
      <c r="M98" s="14"/>
      <c r="N98" s="14"/>
    </row>
    <row r="99" spans="1:14">
      <c r="A99" s="187" t="s">
        <v>1030</v>
      </c>
      <c r="B99" s="188" t="s">
        <v>918</v>
      </c>
      <c r="C99" s="189" t="s">
        <v>662</v>
      </c>
      <c r="D99" s="190" t="s">
        <v>876</v>
      </c>
      <c r="E99" s="189" t="s">
        <v>895</v>
      </c>
      <c r="F99" s="191">
        <v>4</v>
      </c>
      <c r="G99" s="211"/>
      <c r="H99" s="97"/>
      <c r="I99" s="14"/>
      <c r="J99" s="14"/>
      <c r="K99" s="14"/>
      <c r="L99" s="14"/>
      <c r="M99" s="14"/>
      <c r="N99" s="14"/>
    </row>
    <row r="100" spans="1:14" ht="39" thickBot="1">
      <c r="A100" s="212" t="s">
        <v>1030</v>
      </c>
      <c r="B100" s="213" t="s">
        <v>919</v>
      </c>
      <c r="C100" s="214" t="s">
        <v>660</v>
      </c>
      <c r="D100" s="215" t="s">
        <v>876</v>
      </c>
      <c r="E100" s="214" t="s">
        <v>899</v>
      </c>
      <c r="F100" s="216">
        <v>2</v>
      </c>
      <c r="G100" s="217" t="s">
        <v>920</v>
      </c>
      <c r="H100" s="97"/>
      <c r="I100" s="14"/>
      <c r="J100" s="14"/>
      <c r="K100" s="14"/>
      <c r="L100" s="14"/>
      <c r="M100" s="14"/>
      <c r="N100" s="14"/>
    </row>
    <row r="101" spans="1:14" ht="15.75" thickBot="1">
      <c r="A101" s="62" t="s">
        <v>671</v>
      </c>
      <c r="B101" s="2017" t="s">
        <v>921</v>
      </c>
      <c r="C101" s="2018"/>
      <c r="D101" s="2018"/>
      <c r="E101" s="2018"/>
      <c r="F101" s="2018"/>
      <c r="G101" s="2019"/>
      <c r="H101" s="97"/>
      <c r="I101" s="14"/>
      <c r="J101" s="14"/>
      <c r="K101" s="14"/>
      <c r="L101" s="14"/>
      <c r="M101" s="14"/>
      <c r="N101" s="14"/>
    </row>
    <row r="102" spans="1:14">
      <c r="A102" s="83" t="s">
        <v>1030</v>
      </c>
      <c r="B102" s="218" t="s">
        <v>922</v>
      </c>
      <c r="C102" s="219" t="s">
        <v>664</v>
      </c>
      <c r="D102" s="183" t="s">
        <v>923</v>
      </c>
      <c r="E102" s="103" t="s">
        <v>924</v>
      </c>
      <c r="F102" s="220">
        <v>4</v>
      </c>
      <c r="G102" s="186"/>
      <c r="H102" s="97"/>
      <c r="I102" s="14"/>
      <c r="J102" s="14"/>
      <c r="K102" s="14"/>
      <c r="L102" s="14"/>
      <c r="M102" s="14"/>
      <c r="N102" s="14"/>
    </row>
    <row r="103" spans="1:14">
      <c r="A103" s="84" t="s">
        <v>1030</v>
      </c>
      <c r="B103" s="162" t="s">
        <v>925</v>
      </c>
      <c r="C103" s="221" t="s">
        <v>845</v>
      </c>
      <c r="D103" s="189" t="s">
        <v>923</v>
      </c>
      <c r="E103" s="102" t="s">
        <v>924</v>
      </c>
      <c r="F103" s="222">
        <v>4</v>
      </c>
      <c r="G103" s="34"/>
      <c r="H103" s="97"/>
      <c r="I103" s="14"/>
      <c r="J103" s="14"/>
      <c r="K103" s="14"/>
      <c r="L103" s="14"/>
      <c r="M103" s="14"/>
      <c r="N103" s="14"/>
    </row>
    <row r="104" spans="1:14">
      <c r="A104" s="84" t="s">
        <v>1030</v>
      </c>
      <c r="B104" s="162" t="s">
        <v>926</v>
      </c>
      <c r="C104" s="221" t="s">
        <v>664</v>
      </c>
      <c r="D104" s="189" t="s">
        <v>923</v>
      </c>
      <c r="E104" s="102" t="s">
        <v>924</v>
      </c>
      <c r="F104" s="222">
        <v>4</v>
      </c>
      <c r="G104" s="34"/>
      <c r="H104" s="97"/>
      <c r="I104" s="14"/>
      <c r="J104" s="14"/>
      <c r="K104" s="14"/>
      <c r="L104" s="14"/>
      <c r="M104" s="14"/>
      <c r="N104" s="14"/>
    </row>
    <row r="105" spans="1:14">
      <c r="A105" s="84" t="s">
        <v>1030</v>
      </c>
      <c r="B105" s="162" t="s">
        <v>927</v>
      </c>
      <c r="C105" s="221" t="s">
        <v>845</v>
      </c>
      <c r="D105" s="189" t="s">
        <v>923</v>
      </c>
      <c r="E105" s="102" t="s">
        <v>924</v>
      </c>
      <c r="F105" s="222">
        <v>4</v>
      </c>
      <c r="G105" s="34"/>
      <c r="H105" s="97"/>
      <c r="I105" s="14"/>
      <c r="J105" s="14"/>
      <c r="K105" s="14"/>
      <c r="L105" s="14"/>
      <c r="M105" s="14"/>
      <c r="N105" s="14"/>
    </row>
    <row r="106" spans="1:14">
      <c r="A106" s="84" t="s">
        <v>1030</v>
      </c>
      <c r="B106" s="162" t="s">
        <v>928</v>
      </c>
      <c r="C106" s="221" t="s">
        <v>669</v>
      </c>
      <c r="D106" s="189" t="s">
        <v>923</v>
      </c>
      <c r="E106" s="102" t="s">
        <v>924</v>
      </c>
      <c r="F106" s="222">
        <v>1</v>
      </c>
      <c r="G106" s="34"/>
      <c r="H106" s="97"/>
      <c r="I106" s="14"/>
      <c r="J106" s="14"/>
      <c r="K106" s="14"/>
      <c r="L106" s="14"/>
      <c r="M106" s="14"/>
      <c r="N106" s="14"/>
    </row>
    <row r="107" spans="1:14">
      <c r="A107" s="84" t="s">
        <v>1030</v>
      </c>
      <c r="B107" s="162" t="s">
        <v>922</v>
      </c>
      <c r="C107" s="221" t="s">
        <v>664</v>
      </c>
      <c r="D107" s="189" t="s">
        <v>876</v>
      </c>
      <c r="E107" s="3" t="s">
        <v>924</v>
      </c>
      <c r="F107" s="222">
        <v>8</v>
      </c>
      <c r="G107" s="34"/>
      <c r="H107" s="97"/>
      <c r="I107" s="14"/>
      <c r="J107" s="14"/>
      <c r="K107" s="14"/>
      <c r="L107" s="14"/>
      <c r="M107" s="14"/>
      <c r="N107" s="14"/>
    </row>
    <row r="108" spans="1:14">
      <c r="A108" s="84" t="s">
        <v>1030</v>
      </c>
      <c r="B108" s="162" t="s">
        <v>925</v>
      </c>
      <c r="C108" s="221" t="s">
        <v>845</v>
      </c>
      <c r="D108" s="189" t="s">
        <v>876</v>
      </c>
      <c r="E108" s="102" t="s">
        <v>924</v>
      </c>
      <c r="F108" s="222">
        <v>8</v>
      </c>
      <c r="G108" s="34"/>
      <c r="H108" s="97"/>
      <c r="I108" s="14"/>
      <c r="J108" s="14"/>
      <c r="K108" s="14"/>
      <c r="L108" s="14"/>
      <c r="M108" s="14"/>
      <c r="N108" s="14"/>
    </row>
    <row r="109" spans="1:14">
      <c r="A109" s="84" t="s">
        <v>1030</v>
      </c>
      <c r="B109" s="162" t="s">
        <v>926</v>
      </c>
      <c r="C109" s="221" t="s">
        <v>664</v>
      </c>
      <c r="D109" s="189" t="s">
        <v>876</v>
      </c>
      <c r="E109" s="102" t="s">
        <v>924</v>
      </c>
      <c r="F109" s="222">
        <v>8</v>
      </c>
      <c r="G109" s="34"/>
      <c r="H109" s="97"/>
      <c r="I109" s="14"/>
      <c r="J109" s="14"/>
      <c r="K109" s="14"/>
      <c r="L109" s="14"/>
      <c r="M109" s="14"/>
      <c r="N109" s="14"/>
    </row>
    <row r="110" spans="1:14">
      <c r="A110" s="84" t="s">
        <v>1030</v>
      </c>
      <c r="B110" s="162" t="s">
        <v>927</v>
      </c>
      <c r="C110" s="221" t="s">
        <v>845</v>
      </c>
      <c r="D110" s="189" t="s">
        <v>876</v>
      </c>
      <c r="E110" s="102" t="s">
        <v>924</v>
      </c>
      <c r="F110" s="222">
        <v>8</v>
      </c>
      <c r="G110" s="34"/>
      <c r="H110" s="97"/>
      <c r="I110" s="14"/>
      <c r="J110" s="14"/>
      <c r="K110" s="14"/>
      <c r="L110" s="14"/>
      <c r="M110" s="14"/>
      <c r="N110" s="14"/>
    </row>
    <row r="111" spans="1:14">
      <c r="A111" s="84" t="s">
        <v>1030</v>
      </c>
      <c r="B111" s="162" t="s">
        <v>928</v>
      </c>
      <c r="C111" s="221" t="s">
        <v>669</v>
      </c>
      <c r="D111" s="189" t="s">
        <v>876</v>
      </c>
      <c r="E111" s="102" t="s">
        <v>924</v>
      </c>
      <c r="F111" s="222">
        <v>5</v>
      </c>
      <c r="G111" s="34"/>
      <c r="H111" s="97"/>
      <c r="I111" s="14"/>
      <c r="J111" s="14"/>
      <c r="K111" s="14"/>
      <c r="L111" s="14"/>
      <c r="M111" s="14"/>
      <c r="N111" s="14"/>
    </row>
    <row r="112" spans="1:14">
      <c r="A112" s="84" t="s">
        <v>1030</v>
      </c>
      <c r="B112" s="162" t="s">
        <v>929</v>
      </c>
      <c r="C112" s="221" t="s">
        <v>669</v>
      </c>
      <c r="D112" s="189" t="s">
        <v>876</v>
      </c>
      <c r="E112" s="102" t="s">
        <v>924</v>
      </c>
      <c r="F112" s="222">
        <v>1</v>
      </c>
      <c r="G112" s="34" t="s">
        <v>930</v>
      </c>
      <c r="H112" s="97"/>
      <c r="I112" s="14"/>
      <c r="J112" s="14"/>
      <c r="K112" s="14"/>
      <c r="L112" s="14"/>
      <c r="M112" s="14"/>
      <c r="N112" s="14"/>
    </row>
    <row r="113" spans="1:14">
      <c r="A113" s="84" t="s">
        <v>1030</v>
      </c>
      <c r="B113" s="109" t="s">
        <v>928</v>
      </c>
      <c r="C113" s="108" t="s">
        <v>669</v>
      </c>
      <c r="D113" s="223" t="s">
        <v>931</v>
      </c>
      <c r="E113" s="3" t="s">
        <v>924</v>
      </c>
      <c r="F113" s="33">
        <v>3</v>
      </c>
      <c r="G113" s="34"/>
      <c r="H113" s="97"/>
      <c r="I113" s="14"/>
      <c r="J113" s="14"/>
      <c r="K113" s="14"/>
      <c r="L113" s="14"/>
      <c r="M113" s="14"/>
      <c r="N113" s="14"/>
    </row>
    <row r="114" spans="1:14" ht="15.75" thickBot="1">
      <c r="A114" s="224" t="s">
        <v>1030</v>
      </c>
      <c r="B114" s="162" t="s">
        <v>929</v>
      </c>
      <c r="C114" s="221" t="s">
        <v>669</v>
      </c>
      <c r="D114" s="225" t="s">
        <v>931</v>
      </c>
      <c r="E114" s="161" t="s">
        <v>924</v>
      </c>
      <c r="F114" s="222">
        <v>1</v>
      </c>
      <c r="G114" s="226" t="s">
        <v>932</v>
      </c>
      <c r="H114" s="97"/>
      <c r="I114" s="14"/>
      <c r="J114" s="14"/>
      <c r="K114" s="14"/>
      <c r="L114" s="14"/>
      <c r="M114" s="14"/>
      <c r="N114" s="14"/>
    </row>
    <row r="115" spans="1:14">
      <c r="A115" s="224" t="s">
        <v>1030</v>
      </c>
      <c r="B115" s="227" t="s">
        <v>928</v>
      </c>
      <c r="C115" s="221" t="s">
        <v>669</v>
      </c>
      <c r="D115" s="161" t="s">
        <v>933</v>
      </c>
      <c r="E115" s="161" t="s">
        <v>924</v>
      </c>
      <c r="F115" s="222">
        <v>4</v>
      </c>
      <c r="G115" s="228" t="s">
        <v>934</v>
      </c>
      <c r="H115" s="2020" t="s">
        <v>937</v>
      </c>
      <c r="I115" s="14"/>
      <c r="J115" s="14"/>
      <c r="K115" s="14"/>
      <c r="L115" s="14"/>
      <c r="M115" s="14"/>
      <c r="N115" s="14"/>
    </row>
    <row r="116" spans="1:14" ht="25.5">
      <c r="A116" s="224" t="s">
        <v>1030</v>
      </c>
      <c r="B116" s="227" t="s">
        <v>929</v>
      </c>
      <c r="C116" s="221" t="s">
        <v>669</v>
      </c>
      <c r="D116" s="161" t="s">
        <v>933</v>
      </c>
      <c r="E116" s="161" t="s">
        <v>924</v>
      </c>
      <c r="F116" s="222">
        <v>1</v>
      </c>
      <c r="G116" s="228" t="s">
        <v>935</v>
      </c>
      <c r="H116" s="2021"/>
      <c r="I116" s="14"/>
      <c r="J116" s="14"/>
      <c r="K116" s="14"/>
      <c r="L116" s="14"/>
      <c r="M116" s="14"/>
      <c r="N116" s="14"/>
    </row>
    <row r="117" spans="1:14" ht="15.75" thickBot="1">
      <c r="A117" s="224" t="s">
        <v>1030</v>
      </c>
      <c r="B117" s="227" t="s">
        <v>929</v>
      </c>
      <c r="C117" s="221" t="s">
        <v>669</v>
      </c>
      <c r="D117" s="161" t="s">
        <v>933</v>
      </c>
      <c r="E117" s="161" t="s">
        <v>924</v>
      </c>
      <c r="F117" s="222">
        <v>1</v>
      </c>
      <c r="G117" s="228" t="s">
        <v>936</v>
      </c>
      <c r="H117" s="2022"/>
      <c r="I117" s="14"/>
      <c r="J117" s="14"/>
      <c r="K117" s="14"/>
      <c r="L117" s="14"/>
      <c r="M117" s="14"/>
      <c r="N117" s="14"/>
    </row>
    <row r="118" spans="1:14">
      <c r="A118" s="84" t="s">
        <v>1031</v>
      </c>
      <c r="B118" s="162" t="s">
        <v>922</v>
      </c>
      <c r="C118" s="221" t="s">
        <v>664</v>
      </c>
      <c r="D118" s="3" t="s">
        <v>890</v>
      </c>
      <c r="E118" s="189" t="s">
        <v>924</v>
      </c>
      <c r="F118" s="191">
        <v>12</v>
      </c>
      <c r="G118" s="34"/>
      <c r="H118" s="97"/>
      <c r="I118" s="14"/>
      <c r="J118" s="14"/>
      <c r="K118" s="14"/>
      <c r="L118" s="14"/>
      <c r="M118" s="14"/>
      <c r="N118" s="14"/>
    </row>
    <row r="119" spans="1:14">
      <c r="A119" s="84" t="s">
        <v>1031</v>
      </c>
      <c r="B119" s="162" t="s">
        <v>925</v>
      </c>
      <c r="C119" s="221" t="s">
        <v>845</v>
      </c>
      <c r="D119" s="3" t="s">
        <v>890</v>
      </c>
      <c r="E119" s="189" t="s">
        <v>924</v>
      </c>
      <c r="F119" s="191">
        <v>12</v>
      </c>
      <c r="G119" s="34"/>
      <c r="H119" s="97"/>
      <c r="I119" s="14"/>
      <c r="J119" s="14"/>
      <c r="K119" s="14"/>
      <c r="L119" s="14"/>
      <c r="M119" s="14"/>
      <c r="N119" s="14"/>
    </row>
    <row r="120" spans="1:14">
      <c r="A120" s="84" t="s">
        <v>1031</v>
      </c>
      <c r="B120" s="162" t="s">
        <v>926</v>
      </c>
      <c r="C120" s="221" t="s">
        <v>664</v>
      </c>
      <c r="D120" s="3" t="s">
        <v>890</v>
      </c>
      <c r="E120" s="189" t="s">
        <v>924</v>
      </c>
      <c r="F120" s="191">
        <v>12</v>
      </c>
      <c r="G120" s="34"/>
      <c r="H120" s="97"/>
      <c r="I120" s="14"/>
      <c r="J120" s="14"/>
      <c r="K120" s="14"/>
      <c r="L120" s="14"/>
      <c r="M120" s="14"/>
      <c r="N120" s="14"/>
    </row>
    <row r="121" spans="1:14">
      <c r="A121" s="84" t="s">
        <v>1031</v>
      </c>
      <c r="B121" s="162" t="s">
        <v>927</v>
      </c>
      <c r="C121" s="221" t="s">
        <v>845</v>
      </c>
      <c r="D121" s="3" t="s">
        <v>890</v>
      </c>
      <c r="E121" s="189" t="s">
        <v>924</v>
      </c>
      <c r="F121" s="191">
        <v>12</v>
      </c>
      <c r="G121" s="34"/>
      <c r="H121" s="97"/>
      <c r="I121" s="14"/>
      <c r="J121" s="14"/>
      <c r="K121" s="14"/>
      <c r="L121" s="14"/>
      <c r="M121" s="14"/>
      <c r="N121" s="14"/>
    </row>
    <row r="122" spans="1:14">
      <c r="A122" s="84" t="s">
        <v>1031</v>
      </c>
      <c r="B122" s="162" t="s">
        <v>928</v>
      </c>
      <c r="C122" s="221" t="s">
        <v>669</v>
      </c>
      <c r="D122" s="3" t="s">
        <v>890</v>
      </c>
      <c r="E122" s="189" t="s">
        <v>924</v>
      </c>
      <c r="F122" s="191">
        <v>4</v>
      </c>
      <c r="G122" s="34"/>
      <c r="H122" s="97"/>
      <c r="I122" s="14"/>
      <c r="J122" s="14"/>
      <c r="K122" s="14"/>
      <c r="L122" s="14"/>
      <c r="M122" s="14"/>
      <c r="N122" s="14"/>
    </row>
    <row r="123" spans="1:14">
      <c r="A123" s="84" t="s">
        <v>1031</v>
      </c>
      <c r="B123" s="162" t="s">
        <v>922</v>
      </c>
      <c r="C123" s="221" t="s">
        <v>664</v>
      </c>
      <c r="D123" s="3" t="s">
        <v>0</v>
      </c>
      <c r="E123" s="189" t="s">
        <v>924</v>
      </c>
      <c r="F123" s="191">
        <v>4</v>
      </c>
      <c r="G123" s="34"/>
      <c r="H123" s="2023" t="s">
        <v>938</v>
      </c>
      <c r="I123" s="14"/>
      <c r="J123" s="14"/>
      <c r="K123" s="14"/>
      <c r="L123" s="14"/>
      <c r="M123" s="14"/>
      <c r="N123" s="14"/>
    </row>
    <row r="124" spans="1:14">
      <c r="A124" s="84" t="s">
        <v>1031</v>
      </c>
      <c r="B124" s="162" t="s">
        <v>925</v>
      </c>
      <c r="C124" s="221" t="s">
        <v>845</v>
      </c>
      <c r="D124" s="3" t="s">
        <v>0</v>
      </c>
      <c r="E124" s="189" t="s">
        <v>924</v>
      </c>
      <c r="F124" s="191">
        <v>4</v>
      </c>
      <c r="G124" s="34"/>
      <c r="H124" s="2023"/>
      <c r="I124" s="14"/>
      <c r="J124" s="14"/>
      <c r="K124" s="14"/>
      <c r="L124" s="14"/>
      <c r="M124" s="14"/>
      <c r="N124" s="14"/>
    </row>
    <row r="125" spans="1:14">
      <c r="A125" s="84" t="s">
        <v>1031</v>
      </c>
      <c r="B125" s="162" t="s">
        <v>926</v>
      </c>
      <c r="C125" s="221" t="s">
        <v>664</v>
      </c>
      <c r="D125" s="3" t="s">
        <v>0</v>
      </c>
      <c r="E125" s="189" t="s">
        <v>924</v>
      </c>
      <c r="F125" s="191">
        <v>4</v>
      </c>
      <c r="G125" s="34"/>
      <c r="H125" s="2023"/>
      <c r="I125" s="14"/>
      <c r="J125" s="14"/>
      <c r="K125" s="14"/>
      <c r="L125" s="14"/>
      <c r="M125" s="14"/>
      <c r="N125" s="14"/>
    </row>
    <row r="126" spans="1:14">
      <c r="A126" s="84" t="s">
        <v>1031</v>
      </c>
      <c r="B126" s="162" t="s">
        <v>939</v>
      </c>
      <c r="C126" s="221" t="s">
        <v>845</v>
      </c>
      <c r="D126" s="3" t="s">
        <v>0</v>
      </c>
      <c r="E126" s="189" t="s">
        <v>924</v>
      </c>
      <c r="F126" s="191">
        <v>4</v>
      </c>
      <c r="G126" s="34"/>
      <c r="H126" s="2023"/>
      <c r="I126" s="14"/>
      <c r="J126" s="14"/>
      <c r="K126" s="14"/>
      <c r="L126" s="14"/>
      <c r="M126" s="14"/>
      <c r="N126" s="14"/>
    </row>
    <row r="127" spans="1:14">
      <c r="A127" s="84" t="s">
        <v>1031</v>
      </c>
      <c r="B127" s="162" t="s">
        <v>928</v>
      </c>
      <c r="C127" s="221" t="s">
        <v>669</v>
      </c>
      <c r="D127" s="3" t="s">
        <v>0</v>
      </c>
      <c r="E127" s="189" t="s">
        <v>924</v>
      </c>
      <c r="F127" s="191">
        <v>4</v>
      </c>
      <c r="G127" s="34"/>
      <c r="H127" s="97"/>
      <c r="I127" s="14"/>
      <c r="J127" s="14"/>
      <c r="K127" s="14"/>
      <c r="L127" s="14"/>
      <c r="M127" s="14"/>
      <c r="N127" s="14"/>
    </row>
    <row r="128" spans="1:14" ht="38.25">
      <c r="A128" s="84" t="s">
        <v>1031</v>
      </c>
      <c r="B128" s="162" t="s">
        <v>940</v>
      </c>
      <c r="C128" s="221" t="s">
        <v>669</v>
      </c>
      <c r="D128" s="3" t="s">
        <v>0</v>
      </c>
      <c r="E128" s="3" t="s">
        <v>924</v>
      </c>
      <c r="F128" s="33">
        <v>1</v>
      </c>
      <c r="G128" s="60" t="s">
        <v>941</v>
      </c>
      <c r="H128" s="97"/>
      <c r="I128" s="14"/>
      <c r="J128" s="14"/>
      <c r="K128" s="14"/>
      <c r="L128" s="14"/>
      <c r="M128" s="14"/>
      <c r="N128" s="14"/>
    </row>
    <row r="129" spans="1:14">
      <c r="A129" s="84" t="s">
        <v>1031</v>
      </c>
      <c r="B129" s="162" t="s">
        <v>922</v>
      </c>
      <c r="C129" s="221" t="s">
        <v>664</v>
      </c>
      <c r="D129" s="3" t="s">
        <v>942</v>
      </c>
      <c r="E129" s="3" t="s">
        <v>924</v>
      </c>
      <c r="F129" s="191">
        <v>8</v>
      </c>
      <c r="G129" s="34"/>
      <c r="H129" s="97"/>
      <c r="I129" s="14"/>
      <c r="J129" s="14"/>
      <c r="K129" s="14"/>
      <c r="L129" s="14"/>
      <c r="M129" s="14"/>
      <c r="N129" s="14"/>
    </row>
    <row r="130" spans="1:14">
      <c r="A130" s="84" t="s">
        <v>1031</v>
      </c>
      <c r="B130" s="162" t="s">
        <v>943</v>
      </c>
      <c r="C130" s="221" t="s">
        <v>845</v>
      </c>
      <c r="D130" s="3" t="s">
        <v>942</v>
      </c>
      <c r="E130" s="3" t="s">
        <v>924</v>
      </c>
      <c r="F130" s="191">
        <v>8</v>
      </c>
      <c r="G130" s="34"/>
      <c r="H130" s="97"/>
      <c r="I130" s="14"/>
      <c r="J130" s="14"/>
      <c r="K130" s="14"/>
      <c r="L130" s="14"/>
      <c r="M130" s="14"/>
      <c r="N130" s="14"/>
    </row>
    <row r="131" spans="1:14">
      <c r="A131" s="84" t="s">
        <v>1031</v>
      </c>
      <c r="B131" s="162" t="s">
        <v>926</v>
      </c>
      <c r="C131" s="221" t="s">
        <v>664</v>
      </c>
      <c r="D131" s="3" t="s">
        <v>942</v>
      </c>
      <c r="E131" s="3" t="s">
        <v>924</v>
      </c>
      <c r="F131" s="191">
        <v>8</v>
      </c>
      <c r="G131" s="34"/>
      <c r="H131" s="97"/>
      <c r="I131" s="14"/>
      <c r="J131" s="14"/>
      <c r="K131" s="14"/>
      <c r="L131" s="14"/>
      <c r="M131" s="14"/>
      <c r="N131" s="14"/>
    </row>
    <row r="132" spans="1:14">
      <c r="A132" s="84" t="s">
        <v>1031</v>
      </c>
      <c r="B132" s="162" t="s">
        <v>927</v>
      </c>
      <c r="C132" s="221" t="s">
        <v>845</v>
      </c>
      <c r="D132" s="3" t="s">
        <v>942</v>
      </c>
      <c r="E132" s="3" t="s">
        <v>924</v>
      </c>
      <c r="F132" s="191">
        <v>8</v>
      </c>
      <c r="G132" s="34"/>
      <c r="H132" s="97"/>
      <c r="I132" s="14"/>
      <c r="J132" s="14"/>
      <c r="K132" s="14"/>
      <c r="L132" s="14"/>
      <c r="M132" s="14"/>
      <c r="N132" s="14"/>
    </row>
    <row r="133" spans="1:14" ht="15.75" thickBot="1">
      <c r="A133" s="82" t="s">
        <v>1031</v>
      </c>
      <c r="B133" s="229" t="s">
        <v>928</v>
      </c>
      <c r="C133" s="160" t="s">
        <v>669</v>
      </c>
      <c r="D133" s="104" t="s">
        <v>942</v>
      </c>
      <c r="E133" s="104" t="s">
        <v>924</v>
      </c>
      <c r="F133" s="196">
        <v>4</v>
      </c>
      <c r="G133" s="197"/>
      <c r="H133" s="97"/>
      <c r="I133" s="14"/>
      <c r="J133" s="14"/>
      <c r="K133" s="14"/>
      <c r="L133" s="14"/>
      <c r="M133" s="14"/>
      <c r="N133" s="14"/>
    </row>
    <row r="134" spans="1:14" ht="15.75" thickBot="1">
      <c r="A134" s="61" t="s">
        <v>672</v>
      </c>
      <c r="B134" s="2018" t="s">
        <v>944</v>
      </c>
      <c r="C134" s="2018"/>
      <c r="D134" s="2018"/>
      <c r="E134" s="2018"/>
      <c r="F134" s="2018"/>
      <c r="G134" s="2019"/>
      <c r="H134" s="97"/>
      <c r="I134" s="14"/>
      <c r="J134" s="14"/>
      <c r="K134" s="14"/>
      <c r="L134" s="14"/>
      <c r="M134" s="14"/>
      <c r="N134" s="14"/>
    </row>
    <row r="135" spans="1:14">
      <c r="A135" s="83" t="s">
        <v>1030</v>
      </c>
      <c r="B135" s="230" t="s">
        <v>945</v>
      </c>
      <c r="C135" s="219" t="s">
        <v>1032</v>
      </c>
      <c r="D135" s="183" t="s">
        <v>923</v>
      </c>
      <c r="E135" s="231" t="s">
        <v>946</v>
      </c>
      <c r="F135" s="220">
        <v>1</v>
      </c>
      <c r="G135" s="186"/>
      <c r="H135" s="97"/>
      <c r="I135" s="14"/>
      <c r="J135" s="14"/>
      <c r="K135" s="14"/>
      <c r="L135" s="14"/>
      <c r="M135" s="14"/>
      <c r="N135" s="14"/>
    </row>
    <row r="136" spans="1:14">
      <c r="A136" s="84" t="s">
        <v>1030</v>
      </c>
      <c r="B136" s="227" t="s">
        <v>947</v>
      </c>
      <c r="C136" s="221" t="s">
        <v>669</v>
      </c>
      <c r="D136" s="189" t="s">
        <v>923</v>
      </c>
      <c r="E136" s="3" t="s">
        <v>924</v>
      </c>
      <c r="F136" s="222">
        <v>1</v>
      </c>
      <c r="G136" s="34"/>
      <c r="H136" s="97"/>
      <c r="I136" s="14"/>
      <c r="J136" s="14"/>
      <c r="K136" s="14"/>
      <c r="L136" s="14"/>
      <c r="M136" s="14"/>
      <c r="N136" s="14"/>
    </row>
    <row r="137" spans="1:14">
      <c r="A137" s="84" t="s">
        <v>1030</v>
      </c>
      <c r="B137" s="227" t="s">
        <v>945</v>
      </c>
      <c r="C137" s="232" t="s">
        <v>664</v>
      </c>
      <c r="D137" s="190" t="s">
        <v>876</v>
      </c>
      <c r="E137" s="189" t="s">
        <v>946</v>
      </c>
      <c r="F137" s="191">
        <v>2</v>
      </c>
      <c r="G137" s="34"/>
      <c r="H137" s="97"/>
      <c r="I137" s="14"/>
      <c r="J137" s="14"/>
      <c r="K137" s="14"/>
      <c r="L137" s="14"/>
      <c r="M137" s="14"/>
      <c r="N137" s="14"/>
    </row>
    <row r="138" spans="1:14">
      <c r="A138" s="84" t="s">
        <v>1030</v>
      </c>
      <c r="B138" s="227" t="s">
        <v>947</v>
      </c>
      <c r="C138" s="221" t="s">
        <v>669</v>
      </c>
      <c r="D138" s="190" t="s">
        <v>876</v>
      </c>
      <c r="E138" s="189" t="s">
        <v>924</v>
      </c>
      <c r="F138" s="191">
        <v>4</v>
      </c>
      <c r="G138" s="34"/>
      <c r="H138" s="97"/>
      <c r="I138" s="14"/>
      <c r="J138" s="14"/>
      <c r="K138" s="14"/>
      <c r="L138" s="14"/>
      <c r="M138" s="14"/>
      <c r="N138" s="14"/>
    </row>
    <row r="139" spans="1:14">
      <c r="A139" s="84" t="s">
        <v>1030</v>
      </c>
      <c r="B139" s="227" t="s">
        <v>945</v>
      </c>
      <c r="C139" s="108" t="s">
        <v>664</v>
      </c>
      <c r="D139" s="223" t="s">
        <v>931</v>
      </c>
      <c r="E139" s="102" t="s">
        <v>946</v>
      </c>
      <c r="F139" s="33">
        <v>1</v>
      </c>
      <c r="G139" s="34"/>
      <c r="H139" s="97"/>
      <c r="I139" s="14"/>
      <c r="J139" s="14"/>
      <c r="K139" s="14"/>
      <c r="L139" s="14"/>
      <c r="M139" s="14"/>
      <c r="N139" s="14"/>
    </row>
    <row r="140" spans="1:14">
      <c r="A140" s="84" t="s">
        <v>1030</v>
      </c>
      <c r="B140" s="227" t="s">
        <v>947</v>
      </c>
      <c r="C140" s="221" t="s">
        <v>669</v>
      </c>
      <c r="D140" s="223" t="s">
        <v>931</v>
      </c>
      <c r="E140" s="3" t="s">
        <v>924</v>
      </c>
      <c r="F140" s="33">
        <v>1</v>
      </c>
      <c r="G140" s="34"/>
      <c r="H140" s="97"/>
      <c r="I140" s="14"/>
      <c r="J140" s="14"/>
      <c r="K140" s="14"/>
      <c r="L140" s="14"/>
      <c r="M140" s="14"/>
      <c r="N140" s="14"/>
    </row>
    <row r="141" spans="1:14">
      <c r="A141" s="84" t="s">
        <v>1030</v>
      </c>
      <c r="B141" s="227" t="s">
        <v>945</v>
      </c>
      <c r="C141" s="108" t="s">
        <v>664</v>
      </c>
      <c r="D141" s="3" t="s">
        <v>933</v>
      </c>
      <c r="E141" s="102" t="s">
        <v>946</v>
      </c>
      <c r="F141" s="33">
        <v>1</v>
      </c>
      <c r="G141" s="34"/>
      <c r="H141" s="97"/>
      <c r="I141" s="14"/>
      <c r="J141" s="14"/>
      <c r="K141" s="14"/>
      <c r="L141" s="14"/>
      <c r="M141" s="14"/>
      <c r="N141" s="14"/>
    </row>
    <row r="142" spans="1:14">
      <c r="A142" s="84" t="s">
        <v>1030</v>
      </c>
      <c r="B142" s="227" t="s">
        <v>947</v>
      </c>
      <c r="C142" s="221" t="s">
        <v>669</v>
      </c>
      <c r="D142" s="3" t="s">
        <v>933</v>
      </c>
      <c r="E142" s="3" t="s">
        <v>924</v>
      </c>
      <c r="F142" s="33">
        <v>1</v>
      </c>
      <c r="G142" s="34"/>
      <c r="H142" s="97"/>
      <c r="I142" s="14"/>
      <c r="J142" s="14"/>
      <c r="K142" s="14"/>
      <c r="L142" s="14"/>
      <c r="M142" s="14"/>
      <c r="N142" s="14"/>
    </row>
    <row r="143" spans="1:14">
      <c r="A143" s="84" t="s">
        <v>1031</v>
      </c>
      <c r="B143" s="227" t="s">
        <v>945</v>
      </c>
      <c r="C143" s="108" t="s">
        <v>664</v>
      </c>
      <c r="D143" s="3" t="s">
        <v>890</v>
      </c>
      <c r="E143" s="102" t="s">
        <v>946</v>
      </c>
      <c r="F143" s="33">
        <v>2</v>
      </c>
      <c r="G143" s="34"/>
      <c r="H143" s="97"/>
      <c r="I143" s="14"/>
      <c r="J143" s="14"/>
      <c r="K143" s="14"/>
      <c r="L143" s="14"/>
      <c r="M143" s="14"/>
      <c r="N143" s="14"/>
    </row>
    <row r="144" spans="1:14">
      <c r="A144" s="84" t="s">
        <v>1031</v>
      </c>
      <c r="B144" s="227" t="s">
        <v>947</v>
      </c>
      <c r="C144" s="221" t="s">
        <v>669</v>
      </c>
      <c r="D144" s="3" t="s">
        <v>890</v>
      </c>
      <c r="E144" s="3" t="s">
        <v>924</v>
      </c>
      <c r="F144" s="33">
        <v>3</v>
      </c>
      <c r="G144" s="34"/>
      <c r="H144" s="97"/>
      <c r="I144" s="14"/>
      <c r="J144" s="14"/>
      <c r="K144" s="14"/>
      <c r="L144" s="14"/>
      <c r="M144" s="14"/>
      <c r="N144" s="14"/>
    </row>
    <row r="145" spans="1:14">
      <c r="A145" s="84" t="s">
        <v>1031</v>
      </c>
      <c r="B145" s="227" t="s">
        <v>945</v>
      </c>
      <c r="C145" s="108" t="s">
        <v>664</v>
      </c>
      <c r="D145" s="3" t="s">
        <v>0</v>
      </c>
      <c r="E145" s="102" t="s">
        <v>946</v>
      </c>
      <c r="F145" s="33">
        <v>1</v>
      </c>
      <c r="G145" s="34"/>
      <c r="H145" s="97"/>
      <c r="I145" s="14"/>
      <c r="J145" s="14"/>
      <c r="K145" s="14"/>
      <c r="L145" s="14"/>
      <c r="M145" s="14"/>
      <c r="N145" s="14"/>
    </row>
    <row r="146" spans="1:14">
      <c r="A146" s="84" t="s">
        <v>1031</v>
      </c>
      <c r="B146" s="227" t="s">
        <v>947</v>
      </c>
      <c r="C146" s="221" t="s">
        <v>669</v>
      </c>
      <c r="D146" s="3" t="s">
        <v>0</v>
      </c>
      <c r="E146" s="3" t="s">
        <v>924</v>
      </c>
      <c r="F146" s="33">
        <v>2</v>
      </c>
      <c r="G146" s="34"/>
      <c r="H146" s="97"/>
      <c r="I146" s="14"/>
      <c r="J146" s="14"/>
      <c r="K146" s="14"/>
      <c r="L146" s="14"/>
      <c r="M146" s="14"/>
      <c r="N146" s="14"/>
    </row>
    <row r="147" spans="1:14">
      <c r="A147" s="84" t="s">
        <v>1031</v>
      </c>
      <c r="B147" s="227" t="s">
        <v>945</v>
      </c>
      <c r="C147" s="232" t="s">
        <v>664</v>
      </c>
      <c r="D147" s="3" t="s">
        <v>942</v>
      </c>
      <c r="E147" s="102" t="s">
        <v>946</v>
      </c>
      <c r="F147" s="33">
        <v>1</v>
      </c>
      <c r="G147" s="34"/>
      <c r="H147" s="97"/>
      <c r="I147" s="14"/>
      <c r="J147" s="14"/>
      <c r="K147" s="14"/>
      <c r="L147" s="14"/>
      <c r="M147" s="14"/>
      <c r="N147" s="14"/>
    </row>
    <row r="148" spans="1:14" ht="15.75" thickBot="1">
      <c r="A148" s="82" t="s">
        <v>1031</v>
      </c>
      <c r="B148" s="233" t="s">
        <v>947</v>
      </c>
      <c r="C148" s="160" t="s">
        <v>669</v>
      </c>
      <c r="D148" s="104" t="s">
        <v>942</v>
      </c>
      <c r="E148" s="104" t="s">
        <v>924</v>
      </c>
      <c r="F148" s="234">
        <v>2</v>
      </c>
      <c r="G148" s="197"/>
      <c r="H148" s="97"/>
      <c r="I148" s="14"/>
      <c r="J148" s="14"/>
      <c r="K148" s="14"/>
      <c r="L148" s="14"/>
      <c r="M148" s="14"/>
      <c r="N148" s="14"/>
    </row>
    <row r="149" spans="1:14" ht="15.75" thickBot="1">
      <c r="A149" s="235" t="s">
        <v>948</v>
      </c>
      <c r="B149" s="2012" t="s">
        <v>949</v>
      </c>
      <c r="C149" s="2012"/>
      <c r="D149" s="2012"/>
      <c r="E149" s="2012"/>
      <c r="F149" s="2012"/>
      <c r="G149" s="2013"/>
      <c r="H149" s="97"/>
      <c r="I149" s="14"/>
      <c r="J149" s="14"/>
      <c r="K149" s="14"/>
      <c r="L149" s="14"/>
      <c r="M149" s="14"/>
      <c r="N149" s="14"/>
    </row>
    <row r="150" spans="1:14">
      <c r="A150" s="83" t="s">
        <v>1030</v>
      </c>
      <c r="B150" s="236" t="s">
        <v>950</v>
      </c>
      <c r="C150" s="237" t="s">
        <v>664</v>
      </c>
      <c r="D150" s="183" t="s">
        <v>923</v>
      </c>
      <c r="E150" s="183" t="s">
        <v>946</v>
      </c>
      <c r="F150" s="238">
        <v>1</v>
      </c>
      <c r="G150" s="186"/>
      <c r="H150" s="97"/>
      <c r="I150" s="14"/>
      <c r="J150" s="14"/>
      <c r="K150" s="14"/>
      <c r="L150" s="14"/>
      <c r="M150" s="14"/>
      <c r="N150" s="14"/>
    </row>
    <row r="151" spans="1:14">
      <c r="A151" s="84" t="s">
        <v>1030</v>
      </c>
      <c r="B151" s="162" t="s">
        <v>928</v>
      </c>
      <c r="C151" s="232" t="s">
        <v>669</v>
      </c>
      <c r="D151" s="189" t="s">
        <v>923</v>
      </c>
      <c r="E151" s="189" t="s">
        <v>924</v>
      </c>
      <c r="F151" s="33">
        <v>1</v>
      </c>
      <c r="G151" s="34"/>
      <c r="H151" s="97"/>
      <c r="I151" s="14"/>
      <c r="J151" s="14"/>
      <c r="K151" s="14"/>
      <c r="L151" s="14"/>
      <c r="M151" s="14"/>
      <c r="N151" s="14"/>
    </row>
    <row r="152" spans="1:14">
      <c r="A152" s="84" t="s">
        <v>1030</v>
      </c>
      <c r="B152" s="239" t="s">
        <v>950</v>
      </c>
      <c r="C152" s="108" t="s">
        <v>664</v>
      </c>
      <c r="D152" s="190" t="s">
        <v>876</v>
      </c>
      <c r="E152" s="189" t="s">
        <v>946</v>
      </c>
      <c r="F152" s="33">
        <v>2</v>
      </c>
      <c r="G152" s="34"/>
      <c r="H152" s="97"/>
      <c r="I152" s="14"/>
      <c r="J152" s="14"/>
      <c r="K152" s="14"/>
      <c r="L152" s="14"/>
      <c r="M152" s="14"/>
      <c r="N152" s="14"/>
    </row>
    <row r="153" spans="1:14">
      <c r="A153" s="84" t="s">
        <v>1030</v>
      </c>
      <c r="B153" s="162" t="s">
        <v>928</v>
      </c>
      <c r="C153" s="232" t="s">
        <v>669</v>
      </c>
      <c r="D153" s="190" t="s">
        <v>876</v>
      </c>
      <c r="E153" s="189" t="s">
        <v>924</v>
      </c>
      <c r="F153" s="33">
        <v>2</v>
      </c>
      <c r="G153" s="34"/>
      <c r="H153" s="97"/>
      <c r="I153" s="14"/>
      <c r="J153" s="14"/>
      <c r="K153" s="14"/>
      <c r="L153" s="14"/>
      <c r="M153" s="14"/>
      <c r="N153" s="14"/>
    </row>
    <row r="154" spans="1:14">
      <c r="A154" s="84" t="s">
        <v>1030</v>
      </c>
      <c r="B154" s="239" t="s">
        <v>951</v>
      </c>
      <c r="C154" s="240" t="s">
        <v>845</v>
      </c>
      <c r="D154" s="223" t="s">
        <v>931</v>
      </c>
      <c r="E154" s="241" t="s">
        <v>946</v>
      </c>
      <c r="F154" s="242">
        <v>1</v>
      </c>
      <c r="G154" s="34"/>
      <c r="H154" s="97"/>
      <c r="I154" s="14"/>
      <c r="J154" s="14"/>
      <c r="K154" s="14"/>
      <c r="L154" s="14"/>
      <c r="M154" s="14"/>
      <c r="N154" s="14"/>
    </row>
    <row r="155" spans="1:14">
      <c r="A155" s="84" t="s">
        <v>1030</v>
      </c>
      <c r="B155" s="162" t="s">
        <v>928</v>
      </c>
      <c r="C155" s="232" t="s">
        <v>669</v>
      </c>
      <c r="D155" s="223" t="s">
        <v>931</v>
      </c>
      <c r="E155" s="241" t="s">
        <v>924</v>
      </c>
      <c r="F155" s="242">
        <v>1</v>
      </c>
      <c r="G155" s="34"/>
      <c r="H155" s="97"/>
      <c r="I155" s="14"/>
      <c r="J155" s="14"/>
      <c r="K155" s="14"/>
      <c r="L155" s="14"/>
      <c r="M155" s="14"/>
      <c r="N155" s="14"/>
    </row>
    <row r="156" spans="1:14">
      <c r="A156" s="84" t="s">
        <v>1030</v>
      </c>
      <c r="B156" s="239" t="s">
        <v>951</v>
      </c>
      <c r="C156" s="240" t="s">
        <v>845</v>
      </c>
      <c r="D156" s="223" t="s">
        <v>931</v>
      </c>
      <c r="E156" s="241" t="s">
        <v>946</v>
      </c>
      <c r="F156" s="242">
        <v>1</v>
      </c>
      <c r="G156" s="2011" t="s">
        <v>952</v>
      </c>
      <c r="H156" s="97"/>
      <c r="I156" s="14"/>
      <c r="J156" s="14"/>
      <c r="K156" s="14"/>
      <c r="L156" s="14"/>
      <c r="M156" s="14"/>
      <c r="N156" s="14"/>
    </row>
    <row r="157" spans="1:14">
      <c r="A157" s="84" t="s">
        <v>1030</v>
      </c>
      <c r="B157" s="162" t="s">
        <v>928</v>
      </c>
      <c r="C157" s="232" t="s">
        <v>669</v>
      </c>
      <c r="D157" s="223" t="s">
        <v>931</v>
      </c>
      <c r="E157" s="241" t="s">
        <v>924</v>
      </c>
      <c r="F157" s="242">
        <v>1</v>
      </c>
      <c r="G157" s="2011"/>
      <c r="H157" s="97"/>
      <c r="I157" s="14"/>
      <c r="J157" s="14"/>
      <c r="K157" s="14"/>
      <c r="L157" s="14"/>
      <c r="M157" s="14"/>
      <c r="N157" s="14"/>
    </row>
    <row r="158" spans="1:14">
      <c r="A158" s="84"/>
      <c r="B158" s="239" t="s">
        <v>950</v>
      </c>
      <c r="C158" s="108" t="s">
        <v>664</v>
      </c>
      <c r="D158" s="3" t="s">
        <v>890</v>
      </c>
      <c r="E158" s="189" t="s">
        <v>946</v>
      </c>
      <c r="F158" s="33">
        <v>1</v>
      </c>
      <c r="G158" s="34"/>
      <c r="H158" s="97"/>
      <c r="I158" s="14"/>
      <c r="J158" s="14"/>
      <c r="K158" s="14"/>
      <c r="L158" s="14"/>
      <c r="M158" s="14"/>
      <c r="N158" s="14"/>
    </row>
    <row r="159" spans="1:14">
      <c r="A159" s="84"/>
      <c r="B159" s="239" t="s">
        <v>951</v>
      </c>
      <c r="C159" s="108" t="s">
        <v>845</v>
      </c>
      <c r="D159" s="3"/>
      <c r="E159" s="189" t="s">
        <v>946</v>
      </c>
      <c r="F159" s="33">
        <v>1</v>
      </c>
      <c r="G159" s="34"/>
      <c r="H159" s="97"/>
      <c r="I159" s="14"/>
      <c r="J159" s="14"/>
      <c r="K159" s="14"/>
      <c r="L159" s="14"/>
      <c r="M159" s="14"/>
      <c r="N159" s="14"/>
    </row>
    <row r="160" spans="1:14">
      <c r="A160" s="84"/>
      <c r="B160" s="162" t="s">
        <v>928</v>
      </c>
      <c r="C160" s="232" t="s">
        <v>669</v>
      </c>
      <c r="D160" s="3" t="s">
        <v>890</v>
      </c>
      <c r="E160" s="189" t="s">
        <v>924</v>
      </c>
      <c r="F160" s="33">
        <v>2</v>
      </c>
      <c r="G160" s="34"/>
      <c r="H160" s="97"/>
      <c r="I160" s="14"/>
      <c r="J160" s="14"/>
      <c r="K160" s="14"/>
      <c r="L160" s="14"/>
      <c r="M160" s="14"/>
      <c r="N160" s="14"/>
    </row>
    <row r="161" spans="1:14">
      <c r="A161" s="84"/>
      <c r="B161" s="239" t="s">
        <v>950</v>
      </c>
      <c r="C161" s="108" t="s">
        <v>664</v>
      </c>
      <c r="D161" s="3" t="s">
        <v>0</v>
      </c>
      <c r="E161" s="189" t="s">
        <v>946</v>
      </c>
      <c r="F161" s="33">
        <v>1</v>
      </c>
      <c r="G161" s="34"/>
      <c r="H161" s="97"/>
      <c r="I161" s="14"/>
      <c r="J161" s="14"/>
      <c r="K161" s="14"/>
      <c r="L161" s="14"/>
      <c r="M161" s="14"/>
      <c r="N161" s="14"/>
    </row>
    <row r="162" spans="1:14">
      <c r="A162" s="84"/>
      <c r="B162" s="162" t="s">
        <v>928</v>
      </c>
      <c r="C162" s="232" t="s">
        <v>669</v>
      </c>
      <c r="D162" s="3" t="s">
        <v>0</v>
      </c>
      <c r="E162" s="189" t="s">
        <v>924</v>
      </c>
      <c r="F162" s="33">
        <v>1</v>
      </c>
      <c r="G162" s="34"/>
      <c r="H162" s="97"/>
      <c r="I162" s="14"/>
      <c r="J162" s="14"/>
      <c r="K162" s="14"/>
      <c r="L162" s="14"/>
      <c r="M162" s="14"/>
      <c r="N162" s="14"/>
    </row>
    <row r="163" spans="1:14">
      <c r="A163" s="84" t="s">
        <v>1031</v>
      </c>
      <c r="B163" s="239" t="s">
        <v>950</v>
      </c>
      <c r="C163" s="108" t="s">
        <v>664</v>
      </c>
      <c r="D163" s="3" t="s">
        <v>942</v>
      </c>
      <c r="E163" s="3" t="s">
        <v>946</v>
      </c>
      <c r="F163" s="242">
        <v>1</v>
      </c>
      <c r="G163" s="34"/>
      <c r="H163" s="97"/>
      <c r="I163" s="14"/>
      <c r="J163" s="14"/>
      <c r="K163" s="14"/>
      <c r="L163" s="14"/>
      <c r="M163" s="14"/>
      <c r="N163" s="14"/>
    </row>
    <row r="164" spans="1:14">
      <c r="A164" s="84"/>
      <c r="B164" s="239" t="s">
        <v>951</v>
      </c>
      <c r="C164" s="108" t="s">
        <v>845</v>
      </c>
      <c r="D164" s="3"/>
      <c r="E164" s="3" t="s">
        <v>946</v>
      </c>
      <c r="F164" s="242">
        <v>1</v>
      </c>
      <c r="G164" s="34"/>
      <c r="H164" s="97"/>
      <c r="I164" s="14"/>
      <c r="J164" s="14"/>
      <c r="K164" s="14"/>
      <c r="L164" s="14"/>
      <c r="M164" s="14"/>
      <c r="N164" s="14"/>
    </row>
    <row r="165" spans="1:14" ht="15.75" thickBot="1">
      <c r="A165" s="82" t="s">
        <v>1031</v>
      </c>
      <c r="B165" s="229" t="s">
        <v>928</v>
      </c>
      <c r="C165" s="243" t="s">
        <v>669</v>
      </c>
      <c r="D165" s="104" t="s">
        <v>942</v>
      </c>
      <c r="E165" s="104" t="s">
        <v>924</v>
      </c>
      <c r="F165" s="244">
        <v>2</v>
      </c>
      <c r="G165" s="197"/>
      <c r="H165" s="97"/>
      <c r="I165" s="14"/>
      <c r="J165" s="14"/>
      <c r="K165" s="14"/>
      <c r="L165" s="14"/>
      <c r="M165" s="14"/>
      <c r="N165" s="14"/>
    </row>
    <row r="166" spans="1:14" ht="15.75" thickBot="1">
      <c r="A166" s="235" t="s">
        <v>953</v>
      </c>
      <c r="B166" s="2012" t="s">
        <v>954</v>
      </c>
      <c r="C166" s="2012"/>
      <c r="D166" s="2012"/>
      <c r="E166" s="2012"/>
      <c r="F166" s="2012"/>
      <c r="G166" s="2013"/>
      <c r="H166" s="97"/>
      <c r="I166" s="14"/>
      <c r="J166" s="14"/>
      <c r="K166" s="14"/>
      <c r="L166" s="14"/>
      <c r="M166" s="14"/>
      <c r="N166" s="14"/>
    </row>
    <row r="167" spans="1:14">
      <c r="A167" s="83" t="s">
        <v>1030</v>
      </c>
      <c r="B167" s="245" t="s">
        <v>955</v>
      </c>
      <c r="C167" s="246" t="s">
        <v>662</v>
      </c>
      <c r="D167" s="183" t="s">
        <v>923</v>
      </c>
      <c r="E167" s="103" t="s">
        <v>946</v>
      </c>
      <c r="F167" s="247">
        <v>1</v>
      </c>
      <c r="G167" s="186"/>
      <c r="H167" s="97"/>
      <c r="I167" s="14"/>
      <c r="J167" s="14"/>
      <c r="K167" s="14"/>
      <c r="L167" s="14"/>
      <c r="M167" s="14"/>
      <c r="N167" s="14"/>
    </row>
    <row r="168" spans="1:14">
      <c r="A168" s="84" t="s">
        <v>1030</v>
      </c>
      <c r="B168" s="19" t="s">
        <v>956</v>
      </c>
      <c r="C168" s="108" t="s">
        <v>845</v>
      </c>
      <c r="D168" s="189" t="s">
        <v>923</v>
      </c>
      <c r="E168" s="3" t="s">
        <v>957</v>
      </c>
      <c r="F168" s="33">
        <v>1</v>
      </c>
      <c r="G168" s="34"/>
      <c r="H168" s="97"/>
      <c r="I168" s="14"/>
      <c r="J168" s="14"/>
      <c r="K168" s="14"/>
      <c r="L168" s="14"/>
      <c r="M168" s="14"/>
      <c r="N168" s="14"/>
    </row>
    <row r="169" spans="1:14">
      <c r="A169" s="84" t="s">
        <v>1030</v>
      </c>
      <c r="B169" s="19" t="s">
        <v>958</v>
      </c>
      <c r="C169" s="108" t="s">
        <v>669</v>
      </c>
      <c r="D169" s="189" t="s">
        <v>923</v>
      </c>
      <c r="E169" s="3" t="s">
        <v>924</v>
      </c>
      <c r="F169" s="33">
        <v>6</v>
      </c>
      <c r="G169" s="34"/>
      <c r="H169" s="97"/>
      <c r="I169" s="14"/>
      <c r="J169" s="14"/>
      <c r="K169" s="14"/>
      <c r="L169" s="14"/>
      <c r="M169" s="14"/>
      <c r="N169" s="14"/>
    </row>
    <row r="170" spans="1:14">
      <c r="A170" s="84" t="s">
        <v>1030</v>
      </c>
      <c r="B170" s="19" t="s">
        <v>959</v>
      </c>
      <c r="C170" s="108" t="s">
        <v>669</v>
      </c>
      <c r="D170" s="189" t="s">
        <v>923</v>
      </c>
      <c r="E170" s="3" t="s">
        <v>924</v>
      </c>
      <c r="F170" s="33">
        <v>2</v>
      </c>
      <c r="G170" s="34"/>
      <c r="H170" s="97"/>
      <c r="I170" s="14"/>
      <c r="J170" s="14"/>
      <c r="K170" s="14"/>
      <c r="L170" s="14"/>
      <c r="M170" s="14"/>
      <c r="N170" s="14"/>
    </row>
    <row r="171" spans="1:14">
      <c r="A171" s="84" t="s">
        <v>1030</v>
      </c>
      <c r="B171" s="19" t="s">
        <v>960</v>
      </c>
      <c r="C171" s="108" t="s">
        <v>669</v>
      </c>
      <c r="D171" s="189" t="s">
        <v>923</v>
      </c>
      <c r="E171" s="3" t="s">
        <v>924</v>
      </c>
      <c r="F171" s="33">
        <v>2</v>
      </c>
      <c r="G171" s="34"/>
      <c r="H171" s="97"/>
      <c r="I171" s="14"/>
      <c r="J171" s="14"/>
      <c r="K171" s="14"/>
      <c r="L171" s="14"/>
      <c r="M171" s="14"/>
      <c r="N171" s="14"/>
    </row>
    <row r="172" spans="1:14">
      <c r="A172" s="84" t="s">
        <v>1030</v>
      </c>
      <c r="B172" s="19" t="s">
        <v>961</v>
      </c>
      <c r="C172" s="108" t="s">
        <v>669</v>
      </c>
      <c r="D172" s="189" t="s">
        <v>923</v>
      </c>
      <c r="E172" s="3" t="s">
        <v>924</v>
      </c>
      <c r="F172" s="33">
        <v>2</v>
      </c>
      <c r="G172" s="34"/>
      <c r="H172" s="97"/>
      <c r="I172" s="14"/>
      <c r="J172" s="14"/>
      <c r="K172" s="14"/>
      <c r="L172" s="14"/>
      <c r="M172" s="14"/>
      <c r="N172" s="14"/>
    </row>
    <row r="173" spans="1:14">
      <c r="A173" s="84" t="s">
        <v>1030</v>
      </c>
      <c r="B173" s="19" t="s">
        <v>666</v>
      </c>
      <c r="C173" s="108" t="s">
        <v>664</v>
      </c>
      <c r="D173" s="189" t="s">
        <v>923</v>
      </c>
      <c r="E173" s="102" t="s">
        <v>946</v>
      </c>
      <c r="F173" s="33">
        <v>1</v>
      </c>
      <c r="G173" s="34"/>
      <c r="H173" s="97"/>
      <c r="I173" s="14"/>
      <c r="J173" s="14"/>
      <c r="K173" s="14"/>
      <c r="L173" s="14"/>
      <c r="M173" s="14"/>
      <c r="N173" s="14"/>
    </row>
    <row r="174" spans="1:14">
      <c r="A174" s="84" t="s">
        <v>1030</v>
      </c>
      <c r="B174" s="239" t="s">
        <v>668</v>
      </c>
      <c r="C174" s="108" t="s">
        <v>848</v>
      </c>
      <c r="D174" s="189" t="s">
        <v>923</v>
      </c>
      <c r="E174" s="3" t="s">
        <v>924</v>
      </c>
      <c r="F174" s="33">
        <v>2</v>
      </c>
      <c r="G174" s="34"/>
      <c r="H174" s="97"/>
      <c r="I174" s="14"/>
      <c r="J174" s="14"/>
      <c r="K174" s="14"/>
      <c r="L174" s="14"/>
      <c r="M174" s="14"/>
      <c r="N174" s="14"/>
    </row>
    <row r="175" spans="1:14">
      <c r="A175" s="84" t="s">
        <v>1030</v>
      </c>
      <c r="B175" s="19" t="s">
        <v>962</v>
      </c>
      <c r="C175" s="108" t="s">
        <v>845</v>
      </c>
      <c r="D175" s="189" t="s">
        <v>923</v>
      </c>
      <c r="E175" s="3" t="s">
        <v>946</v>
      </c>
      <c r="F175" s="33">
        <v>1</v>
      </c>
      <c r="G175" s="34"/>
      <c r="H175" s="97"/>
      <c r="I175" s="14"/>
      <c r="J175" s="14"/>
      <c r="K175" s="14"/>
      <c r="L175" s="14"/>
      <c r="M175" s="14"/>
      <c r="N175" s="14"/>
    </row>
    <row r="176" spans="1:14" ht="25.5">
      <c r="A176" s="84" t="s">
        <v>1030</v>
      </c>
      <c r="B176" s="19" t="s">
        <v>889</v>
      </c>
      <c r="C176" s="108" t="s">
        <v>710</v>
      </c>
      <c r="D176" s="189" t="s">
        <v>923</v>
      </c>
      <c r="E176" s="3" t="s">
        <v>924</v>
      </c>
      <c r="F176" s="33">
        <v>47</v>
      </c>
      <c r="G176" s="34" t="s">
        <v>963</v>
      </c>
      <c r="H176" s="97"/>
      <c r="I176" s="14"/>
      <c r="J176" s="14"/>
      <c r="K176" s="14"/>
      <c r="L176" s="14"/>
      <c r="M176" s="14"/>
      <c r="N176" s="14"/>
    </row>
    <row r="177" spans="1:14">
      <c r="A177" s="84" t="s">
        <v>1030</v>
      </c>
      <c r="B177" s="19" t="s">
        <v>955</v>
      </c>
      <c r="C177" s="108" t="s">
        <v>662</v>
      </c>
      <c r="D177" s="190" t="s">
        <v>876</v>
      </c>
      <c r="E177" s="3" t="s">
        <v>946</v>
      </c>
      <c r="F177" s="33">
        <v>1</v>
      </c>
      <c r="G177" s="34"/>
      <c r="H177" s="97"/>
      <c r="I177" s="14"/>
      <c r="J177" s="14"/>
      <c r="K177" s="14"/>
      <c r="L177" s="14"/>
      <c r="M177" s="14"/>
      <c r="N177" s="14"/>
    </row>
    <row r="178" spans="1:14">
      <c r="A178" s="84" t="s">
        <v>1030</v>
      </c>
      <c r="B178" s="19" t="s">
        <v>958</v>
      </c>
      <c r="C178" s="108" t="s">
        <v>669</v>
      </c>
      <c r="D178" s="190" t="s">
        <v>876</v>
      </c>
      <c r="E178" s="3" t="s">
        <v>924</v>
      </c>
      <c r="F178" s="33">
        <v>3</v>
      </c>
      <c r="G178" s="34"/>
      <c r="H178" s="97"/>
      <c r="I178" s="14"/>
      <c r="J178" s="14"/>
      <c r="K178" s="14"/>
      <c r="L178" s="14"/>
      <c r="M178" s="14"/>
      <c r="N178" s="14"/>
    </row>
    <row r="179" spans="1:14">
      <c r="A179" s="84" t="s">
        <v>1030</v>
      </c>
      <c r="B179" s="19" t="s">
        <v>959</v>
      </c>
      <c r="C179" s="108" t="s">
        <v>669</v>
      </c>
      <c r="D179" s="190" t="s">
        <v>876</v>
      </c>
      <c r="E179" s="3" t="s">
        <v>924</v>
      </c>
      <c r="F179" s="33">
        <v>1</v>
      </c>
      <c r="G179" s="34"/>
      <c r="H179" s="97"/>
      <c r="I179" s="14"/>
      <c r="J179" s="14"/>
      <c r="K179" s="14"/>
      <c r="L179" s="14"/>
      <c r="M179" s="14"/>
      <c r="N179" s="14"/>
    </row>
    <row r="180" spans="1:14">
      <c r="A180" s="84" t="s">
        <v>1030</v>
      </c>
      <c r="B180" s="19" t="s">
        <v>960</v>
      </c>
      <c r="C180" s="108" t="s">
        <v>669</v>
      </c>
      <c r="D180" s="190" t="s">
        <v>876</v>
      </c>
      <c r="E180" s="3" t="s">
        <v>924</v>
      </c>
      <c r="F180" s="33">
        <v>1</v>
      </c>
      <c r="G180" s="34"/>
      <c r="H180" s="97"/>
      <c r="I180" s="14"/>
      <c r="J180" s="14"/>
      <c r="K180" s="14"/>
      <c r="L180" s="14"/>
      <c r="M180" s="14"/>
      <c r="N180" s="14"/>
    </row>
    <row r="181" spans="1:14">
      <c r="A181" s="84" t="s">
        <v>1030</v>
      </c>
      <c r="B181" s="19" t="s">
        <v>961</v>
      </c>
      <c r="C181" s="108" t="s">
        <v>669</v>
      </c>
      <c r="D181" s="190" t="s">
        <v>876</v>
      </c>
      <c r="E181" s="3" t="s">
        <v>924</v>
      </c>
      <c r="F181" s="33">
        <v>1</v>
      </c>
      <c r="G181" s="34"/>
      <c r="H181" s="97"/>
      <c r="I181" s="14"/>
      <c r="J181" s="14"/>
      <c r="K181" s="14"/>
      <c r="L181" s="14"/>
      <c r="M181" s="14"/>
      <c r="N181" s="14"/>
    </row>
    <row r="182" spans="1:14">
      <c r="A182" s="84" t="s">
        <v>1030</v>
      </c>
      <c r="B182" s="19" t="s">
        <v>889</v>
      </c>
      <c r="C182" s="108" t="s">
        <v>710</v>
      </c>
      <c r="D182" s="190" t="s">
        <v>876</v>
      </c>
      <c r="E182" s="3" t="s">
        <v>924</v>
      </c>
      <c r="F182" s="33">
        <v>27</v>
      </c>
      <c r="G182" s="34"/>
      <c r="H182" s="97"/>
      <c r="I182" s="14"/>
      <c r="J182" s="14"/>
      <c r="K182" s="14"/>
      <c r="L182" s="14"/>
      <c r="M182" s="14"/>
      <c r="N182" s="14"/>
    </row>
    <row r="183" spans="1:14">
      <c r="A183" s="84" t="s">
        <v>1030</v>
      </c>
      <c r="B183" s="19" t="s">
        <v>955</v>
      </c>
      <c r="C183" s="108" t="s">
        <v>662</v>
      </c>
      <c r="D183" s="223" t="s">
        <v>931</v>
      </c>
      <c r="E183" s="102" t="s">
        <v>946</v>
      </c>
      <c r="F183" s="33">
        <v>1</v>
      </c>
      <c r="G183" s="34"/>
      <c r="H183" s="97"/>
      <c r="I183" s="14"/>
      <c r="J183" s="14"/>
      <c r="K183" s="14"/>
      <c r="L183" s="14"/>
      <c r="M183" s="14"/>
      <c r="N183" s="14"/>
    </row>
    <row r="184" spans="1:14">
      <c r="A184" s="84" t="s">
        <v>1030</v>
      </c>
      <c r="B184" s="19" t="s">
        <v>958</v>
      </c>
      <c r="C184" s="108" t="s">
        <v>669</v>
      </c>
      <c r="D184" s="223" t="s">
        <v>931</v>
      </c>
      <c r="E184" s="3" t="s">
        <v>924</v>
      </c>
      <c r="F184" s="33">
        <v>4</v>
      </c>
      <c r="G184" s="34"/>
      <c r="H184" s="97"/>
      <c r="I184" s="14"/>
      <c r="J184" s="14"/>
      <c r="K184" s="14"/>
      <c r="L184" s="14"/>
      <c r="M184" s="14"/>
      <c r="N184" s="14"/>
    </row>
    <row r="185" spans="1:14">
      <c r="A185" s="84" t="s">
        <v>1030</v>
      </c>
      <c r="B185" s="19" t="s">
        <v>959</v>
      </c>
      <c r="C185" s="108" t="s">
        <v>669</v>
      </c>
      <c r="D185" s="223" t="s">
        <v>931</v>
      </c>
      <c r="E185" s="3" t="s">
        <v>924</v>
      </c>
      <c r="F185" s="33">
        <v>1</v>
      </c>
      <c r="G185" s="34"/>
      <c r="H185" s="97"/>
      <c r="I185" s="14"/>
      <c r="J185" s="14"/>
      <c r="K185" s="14"/>
      <c r="L185" s="14"/>
      <c r="M185" s="14"/>
      <c r="N185" s="14"/>
    </row>
    <row r="186" spans="1:14">
      <c r="A186" s="84" t="s">
        <v>1030</v>
      </c>
      <c r="B186" s="19" t="s">
        <v>960</v>
      </c>
      <c r="C186" s="108" t="s">
        <v>669</v>
      </c>
      <c r="D186" s="223" t="s">
        <v>931</v>
      </c>
      <c r="E186" s="3" t="s">
        <v>924</v>
      </c>
      <c r="F186" s="33">
        <v>1</v>
      </c>
      <c r="G186" s="34"/>
      <c r="H186" s="97"/>
      <c r="I186" s="14"/>
      <c r="J186" s="14"/>
      <c r="K186" s="14"/>
      <c r="L186" s="14"/>
      <c r="M186" s="14"/>
      <c r="N186" s="14"/>
    </row>
    <row r="187" spans="1:14">
      <c r="A187" s="84" t="s">
        <v>1030</v>
      </c>
      <c r="B187" s="19" t="s">
        <v>961</v>
      </c>
      <c r="C187" s="108" t="s">
        <v>669</v>
      </c>
      <c r="D187" s="223" t="s">
        <v>931</v>
      </c>
      <c r="E187" s="3" t="s">
        <v>924</v>
      </c>
      <c r="F187" s="33">
        <v>1</v>
      </c>
      <c r="G187" s="34"/>
      <c r="H187" s="97"/>
      <c r="I187" s="14"/>
      <c r="J187" s="14"/>
      <c r="K187" s="14"/>
      <c r="L187" s="14"/>
      <c r="M187" s="14"/>
      <c r="N187" s="14"/>
    </row>
    <row r="188" spans="1:14">
      <c r="A188" s="84" t="s">
        <v>1030</v>
      </c>
      <c r="B188" s="19" t="s">
        <v>964</v>
      </c>
      <c r="C188" s="108" t="s">
        <v>710</v>
      </c>
      <c r="D188" s="223" t="s">
        <v>931</v>
      </c>
      <c r="E188" s="3" t="s">
        <v>924</v>
      </c>
      <c r="F188" s="33">
        <v>4</v>
      </c>
      <c r="G188" s="34" t="s">
        <v>965</v>
      </c>
      <c r="H188" s="97"/>
      <c r="I188" s="14"/>
      <c r="J188" s="14"/>
      <c r="K188" s="14"/>
      <c r="L188" s="14"/>
      <c r="M188" s="14"/>
      <c r="N188" s="14"/>
    </row>
    <row r="189" spans="1:14">
      <c r="A189" s="84" t="s">
        <v>1030</v>
      </c>
      <c r="B189" s="19" t="s">
        <v>889</v>
      </c>
      <c r="C189" s="108" t="s">
        <v>710</v>
      </c>
      <c r="D189" s="223" t="s">
        <v>931</v>
      </c>
      <c r="E189" s="3" t="s">
        <v>924</v>
      </c>
      <c r="F189" s="33">
        <v>37</v>
      </c>
      <c r="G189" s="34" t="s">
        <v>966</v>
      </c>
      <c r="H189" s="97"/>
      <c r="I189" s="14"/>
      <c r="J189" s="14"/>
      <c r="K189" s="14"/>
      <c r="L189" s="14"/>
      <c r="M189" s="14"/>
      <c r="N189" s="14"/>
    </row>
    <row r="190" spans="1:14">
      <c r="A190" s="84" t="s">
        <v>1030</v>
      </c>
      <c r="B190" s="19" t="s">
        <v>955</v>
      </c>
      <c r="C190" s="108" t="s">
        <v>662</v>
      </c>
      <c r="D190" s="3" t="s">
        <v>933</v>
      </c>
      <c r="E190" s="102" t="s">
        <v>946</v>
      </c>
      <c r="F190" s="33">
        <v>1</v>
      </c>
      <c r="G190" s="34"/>
      <c r="H190" s="97"/>
      <c r="I190" s="14"/>
      <c r="J190" s="14"/>
      <c r="K190" s="14"/>
      <c r="L190" s="14"/>
      <c r="M190" s="14"/>
      <c r="N190" s="14"/>
    </row>
    <row r="191" spans="1:14">
      <c r="A191" s="84" t="s">
        <v>1030</v>
      </c>
      <c r="B191" s="19" t="s">
        <v>962</v>
      </c>
      <c r="C191" s="108" t="s">
        <v>845</v>
      </c>
      <c r="D191" s="3" t="s">
        <v>933</v>
      </c>
      <c r="E191" s="102" t="s">
        <v>946</v>
      </c>
      <c r="F191" s="33">
        <v>1</v>
      </c>
      <c r="G191" s="34"/>
      <c r="H191" s="97"/>
      <c r="I191" s="14"/>
      <c r="J191" s="14"/>
      <c r="K191" s="14"/>
      <c r="L191" s="14"/>
      <c r="M191" s="14"/>
      <c r="N191" s="14"/>
    </row>
    <row r="192" spans="1:14">
      <c r="A192" s="84" t="s">
        <v>1030</v>
      </c>
      <c r="B192" s="19" t="s">
        <v>958</v>
      </c>
      <c r="C192" s="108" t="s">
        <v>669</v>
      </c>
      <c r="D192" s="3" t="s">
        <v>933</v>
      </c>
      <c r="E192" s="3" t="s">
        <v>924</v>
      </c>
      <c r="F192" s="33">
        <v>2</v>
      </c>
      <c r="G192" s="34"/>
      <c r="H192" s="97"/>
      <c r="I192" s="14"/>
      <c r="J192" s="14"/>
      <c r="K192" s="14"/>
      <c r="L192" s="14"/>
      <c r="M192" s="14"/>
      <c r="N192" s="14"/>
    </row>
    <row r="193" spans="1:14">
      <c r="A193" s="84" t="s">
        <v>1030</v>
      </c>
      <c r="B193" s="19" t="s">
        <v>959</v>
      </c>
      <c r="C193" s="108" t="s">
        <v>669</v>
      </c>
      <c r="D193" s="3" t="s">
        <v>933</v>
      </c>
      <c r="E193" s="3" t="s">
        <v>924</v>
      </c>
      <c r="F193" s="33">
        <v>1</v>
      </c>
      <c r="G193" s="34"/>
      <c r="H193" s="97"/>
      <c r="I193" s="14"/>
      <c r="J193" s="14"/>
      <c r="K193" s="14"/>
      <c r="L193" s="14"/>
      <c r="M193" s="14"/>
      <c r="N193" s="14"/>
    </row>
    <row r="194" spans="1:14">
      <c r="A194" s="84" t="s">
        <v>1030</v>
      </c>
      <c r="B194" s="19" t="s">
        <v>960</v>
      </c>
      <c r="C194" s="108" t="s">
        <v>669</v>
      </c>
      <c r="D194" s="3" t="s">
        <v>933</v>
      </c>
      <c r="E194" s="3" t="s">
        <v>924</v>
      </c>
      <c r="F194" s="33">
        <v>1</v>
      </c>
      <c r="G194" s="34"/>
      <c r="H194" s="97"/>
      <c r="I194" s="14"/>
      <c r="J194" s="14"/>
      <c r="K194" s="14"/>
      <c r="L194" s="14"/>
      <c r="M194" s="14"/>
      <c r="N194" s="14"/>
    </row>
    <row r="195" spans="1:14">
      <c r="A195" s="84" t="s">
        <v>1030</v>
      </c>
      <c r="B195" s="19" t="s">
        <v>961</v>
      </c>
      <c r="C195" s="108" t="s">
        <v>669</v>
      </c>
      <c r="D195" s="3" t="s">
        <v>933</v>
      </c>
      <c r="E195" s="3" t="s">
        <v>924</v>
      </c>
      <c r="F195" s="33">
        <v>1</v>
      </c>
      <c r="G195" s="34"/>
      <c r="H195" s="97"/>
      <c r="I195" s="14"/>
      <c r="J195" s="14"/>
      <c r="K195" s="14"/>
      <c r="L195" s="14"/>
      <c r="M195" s="14"/>
      <c r="N195" s="14"/>
    </row>
    <row r="196" spans="1:14">
      <c r="A196" s="84" t="s">
        <v>1030</v>
      </c>
      <c r="B196" s="19" t="s">
        <v>964</v>
      </c>
      <c r="C196" s="108" t="s">
        <v>710</v>
      </c>
      <c r="D196" s="3" t="s">
        <v>933</v>
      </c>
      <c r="E196" s="3" t="s">
        <v>924</v>
      </c>
      <c r="F196" s="33">
        <v>4</v>
      </c>
      <c r="G196" s="34" t="s">
        <v>965</v>
      </c>
      <c r="H196" s="97"/>
      <c r="I196" s="14"/>
      <c r="J196" s="14"/>
      <c r="K196" s="14"/>
      <c r="L196" s="14"/>
      <c r="M196" s="14"/>
      <c r="N196" s="14"/>
    </row>
    <row r="197" spans="1:14">
      <c r="A197" s="84" t="s">
        <v>1030</v>
      </c>
      <c r="B197" s="19" t="s">
        <v>889</v>
      </c>
      <c r="C197" s="108" t="s">
        <v>710</v>
      </c>
      <c r="D197" s="3" t="s">
        <v>933</v>
      </c>
      <c r="E197" s="3" t="s">
        <v>924</v>
      </c>
      <c r="F197" s="33">
        <v>12</v>
      </c>
      <c r="G197" s="34" t="s">
        <v>966</v>
      </c>
      <c r="H197" s="97"/>
      <c r="I197" s="14"/>
      <c r="J197" s="14"/>
      <c r="K197" s="14"/>
      <c r="L197" s="14"/>
      <c r="M197" s="14"/>
      <c r="N197" s="14"/>
    </row>
    <row r="198" spans="1:14">
      <c r="A198" s="84" t="s">
        <v>1031</v>
      </c>
      <c r="B198" s="19" t="s">
        <v>955</v>
      </c>
      <c r="C198" s="108" t="s">
        <v>662</v>
      </c>
      <c r="D198" s="3" t="s">
        <v>890</v>
      </c>
      <c r="E198" s="102" t="s">
        <v>946</v>
      </c>
      <c r="F198" s="33">
        <v>1</v>
      </c>
      <c r="G198" s="34"/>
      <c r="H198" s="97"/>
      <c r="I198" s="14"/>
      <c r="J198" s="14"/>
      <c r="K198" s="14"/>
      <c r="L198" s="14"/>
      <c r="M198" s="14"/>
      <c r="N198" s="14"/>
    </row>
    <row r="199" spans="1:14">
      <c r="A199" s="84" t="s">
        <v>1031</v>
      </c>
      <c r="B199" s="19" t="s">
        <v>956</v>
      </c>
      <c r="C199" s="108" t="s">
        <v>845</v>
      </c>
      <c r="D199" s="3" t="s">
        <v>890</v>
      </c>
      <c r="E199" s="102" t="s">
        <v>946</v>
      </c>
      <c r="F199" s="33">
        <v>1</v>
      </c>
      <c r="G199" s="34"/>
      <c r="H199" s="97"/>
      <c r="I199" s="14"/>
      <c r="J199" s="14"/>
      <c r="K199" s="14"/>
      <c r="L199" s="14"/>
      <c r="M199" s="14"/>
      <c r="N199" s="14"/>
    </row>
    <row r="200" spans="1:14">
      <c r="A200" s="84" t="s">
        <v>1031</v>
      </c>
      <c r="B200" s="19" t="s">
        <v>958</v>
      </c>
      <c r="C200" s="108" t="s">
        <v>669</v>
      </c>
      <c r="D200" s="3" t="s">
        <v>890</v>
      </c>
      <c r="E200" s="3" t="s">
        <v>924</v>
      </c>
      <c r="F200" s="33">
        <v>3</v>
      </c>
      <c r="G200" s="34"/>
      <c r="H200" s="97"/>
      <c r="I200" s="14"/>
      <c r="J200" s="14"/>
      <c r="K200" s="14"/>
      <c r="L200" s="14"/>
      <c r="M200" s="14"/>
      <c r="N200" s="14"/>
    </row>
    <row r="201" spans="1:14">
      <c r="A201" s="84" t="s">
        <v>1031</v>
      </c>
      <c r="B201" s="19" t="s">
        <v>959</v>
      </c>
      <c r="C201" s="108" t="s">
        <v>669</v>
      </c>
      <c r="D201" s="3" t="s">
        <v>890</v>
      </c>
      <c r="E201" s="3" t="s">
        <v>924</v>
      </c>
      <c r="F201" s="33">
        <v>1</v>
      </c>
      <c r="G201" s="34"/>
      <c r="H201" s="97"/>
      <c r="I201" s="14"/>
      <c r="J201" s="14"/>
      <c r="K201" s="14"/>
      <c r="L201" s="14"/>
      <c r="M201" s="14"/>
      <c r="N201" s="14"/>
    </row>
    <row r="202" spans="1:14">
      <c r="A202" s="84" t="s">
        <v>1031</v>
      </c>
      <c r="B202" s="19" t="s">
        <v>960</v>
      </c>
      <c r="C202" s="108" t="s">
        <v>669</v>
      </c>
      <c r="D202" s="3" t="s">
        <v>890</v>
      </c>
      <c r="E202" s="3" t="s">
        <v>924</v>
      </c>
      <c r="F202" s="33">
        <v>1</v>
      </c>
      <c r="G202" s="34"/>
      <c r="H202" s="97"/>
      <c r="I202" s="14"/>
      <c r="J202" s="14"/>
      <c r="K202" s="14"/>
      <c r="L202" s="14"/>
      <c r="M202" s="14"/>
      <c r="N202" s="14"/>
    </row>
    <row r="203" spans="1:14">
      <c r="A203" s="84" t="s">
        <v>1031</v>
      </c>
      <c r="B203" s="19" t="s">
        <v>961</v>
      </c>
      <c r="C203" s="108" t="s">
        <v>669</v>
      </c>
      <c r="D203" s="3" t="s">
        <v>890</v>
      </c>
      <c r="E203" s="3" t="s">
        <v>924</v>
      </c>
      <c r="F203" s="33">
        <v>1</v>
      </c>
      <c r="G203" s="34"/>
      <c r="H203" s="97"/>
      <c r="I203" s="14"/>
      <c r="J203" s="14"/>
      <c r="K203" s="14"/>
      <c r="L203" s="14"/>
      <c r="M203" s="14"/>
      <c r="N203" s="14"/>
    </row>
    <row r="204" spans="1:14">
      <c r="A204" s="84" t="s">
        <v>1031</v>
      </c>
      <c r="B204" s="19" t="s">
        <v>962</v>
      </c>
      <c r="C204" s="108" t="s">
        <v>845</v>
      </c>
      <c r="D204" s="3" t="s">
        <v>890</v>
      </c>
      <c r="E204" s="102" t="s">
        <v>946</v>
      </c>
      <c r="F204" s="33">
        <v>1</v>
      </c>
      <c r="G204" s="34"/>
      <c r="H204" s="97"/>
      <c r="I204" s="14"/>
      <c r="J204" s="14"/>
      <c r="K204" s="14"/>
      <c r="L204" s="14"/>
      <c r="M204" s="14"/>
      <c r="N204" s="14"/>
    </row>
    <row r="205" spans="1:14" ht="25.5">
      <c r="A205" s="84" t="s">
        <v>1031</v>
      </c>
      <c r="B205" s="19" t="s">
        <v>889</v>
      </c>
      <c r="C205" s="108" t="s">
        <v>710</v>
      </c>
      <c r="D205" s="3" t="s">
        <v>890</v>
      </c>
      <c r="E205" s="3" t="s">
        <v>924</v>
      </c>
      <c r="F205" s="33">
        <v>35</v>
      </c>
      <c r="G205" s="34" t="s">
        <v>967</v>
      </c>
      <c r="H205" s="97"/>
      <c r="I205" s="14"/>
      <c r="J205" s="14"/>
      <c r="K205" s="14"/>
      <c r="L205" s="14"/>
      <c r="M205" s="14"/>
      <c r="N205" s="14"/>
    </row>
    <row r="206" spans="1:14">
      <c r="A206" s="84" t="s">
        <v>1031</v>
      </c>
      <c r="B206" s="19" t="s">
        <v>955</v>
      </c>
      <c r="C206" s="108" t="s">
        <v>662</v>
      </c>
      <c r="D206" s="3" t="s">
        <v>0</v>
      </c>
      <c r="E206" s="102" t="s">
        <v>946</v>
      </c>
      <c r="F206" s="33">
        <v>1</v>
      </c>
      <c r="G206" s="34"/>
      <c r="H206" s="97"/>
      <c r="I206" s="14"/>
      <c r="J206" s="14"/>
      <c r="K206" s="14"/>
      <c r="L206" s="14"/>
      <c r="M206" s="14"/>
      <c r="N206" s="14"/>
    </row>
    <row r="207" spans="1:14">
      <c r="A207" s="84" t="s">
        <v>1031</v>
      </c>
      <c r="B207" s="19" t="s">
        <v>958</v>
      </c>
      <c r="C207" s="108" t="s">
        <v>669</v>
      </c>
      <c r="D207" s="3" t="s">
        <v>0</v>
      </c>
      <c r="E207" s="3" t="s">
        <v>924</v>
      </c>
      <c r="F207" s="33">
        <v>1</v>
      </c>
      <c r="G207" s="34"/>
      <c r="H207" s="97"/>
      <c r="I207" s="14"/>
      <c r="J207" s="14"/>
      <c r="K207" s="14"/>
      <c r="L207" s="14"/>
      <c r="M207" s="14"/>
      <c r="N207" s="14"/>
    </row>
    <row r="208" spans="1:14">
      <c r="A208" s="84" t="s">
        <v>1031</v>
      </c>
      <c r="B208" s="19" t="s">
        <v>959</v>
      </c>
      <c r="C208" s="108" t="s">
        <v>669</v>
      </c>
      <c r="D208" s="3" t="s">
        <v>0</v>
      </c>
      <c r="E208" s="3" t="s">
        <v>924</v>
      </c>
      <c r="F208" s="33">
        <v>1</v>
      </c>
      <c r="G208" s="34"/>
      <c r="H208" s="97"/>
      <c r="I208" s="14"/>
      <c r="J208" s="14"/>
      <c r="K208" s="14"/>
      <c r="L208" s="14"/>
      <c r="M208" s="14"/>
      <c r="N208" s="14"/>
    </row>
    <row r="209" spans="1:14">
      <c r="A209" s="84" t="s">
        <v>1031</v>
      </c>
      <c r="B209" s="19" t="s">
        <v>960</v>
      </c>
      <c r="C209" s="108" t="s">
        <v>669</v>
      </c>
      <c r="D209" s="3" t="s">
        <v>0</v>
      </c>
      <c r="E209" s="3" t="s">
        <v>924</v>
      </c>
      <c r="F209" s="33">
        <v>1</v>
      </c>
      <c r="G209" s="34"/>
      <c r="H209" s="97"/>
      <c r="I209" s="14"/>
      <c r="J209" s="14"/>
      <c r="K209" s="14"/>
      <c r="L209" s="14"/>
      <c r="M209" s="14"/>
      <c r="N209" s="14"/>
    </row>
    <row r="210" spans="1:14">
      <c r="A210" s="84" t="s">
        <v>1031</v>
      </c>
      <c r="B210" s="19" t="s">
        <v>961</v>
      </c>
      <c r="C210" s="108" t="s">
        <v>669</v>
      </c>
      <c r="D210" s="3" t="s">
        <v>0</v>
      </c>
      <c r="E210" s="3" t="s">
        <v>924</v>
      </c>
      <c r="F210" s="33">
        <v>2</v>
      </c>
      <c r="G210" s="34"/>
      <c r="H210" s="97"/>
      <c r="I210" s="14"/>
      <c r="J210" s="14"/>
      <c r="K210" s="14"/>
      <c r="L210" s="14"/>
      <c r="M210" s="14"/>
      <c r="N210" s="14"/>
    </row>
    <row r="211" spans="1:14" ht="25.5">
      <c r="A211" s="84" t="s">
        <v>1031</v>
      </c>
      <c r="B211" s="19" t="s">
        <v>889</v>
      </c>
      <c r="C211" s="108" t="s">
        <v>710</v>
      </c>
      <c r="D211" s="3" t="s">
        <v>0</v>
      </c>
      <c r="E211" s="3" t="s">
        <v>924</v>
      </c>
      <c r="F211" s="33">
        <v>33</v>
      </c>
      <c r="G211" s="34" t="s">
        <v>968</v>
      </c>
      <c r="H211" s="97"/>
      <c r="I211" s="14"/>
      <c r="J211" s="14"/>
      <c r="K211" s="14"/>
      <c r="L211" s="14"/>
      <c r="M211" s="14"/>
      <c r="N211" s="14"/>
    </row>
    <row r="212" spans="1:14">
      <c r="A212" s="84" t="s">
        <v>1031</v>
      </c>
      <c r="B212" s="19" t="s">
        <v>955</v>
      </c>
      <c r="C212" s="232" t="s">
        <v>662</v>
      </c>
      <c r="D212" s="3" t="s">
        <v>942</v>
      </c>
      <c r="E212" s="189" t="s">
        <v>946</v>
      </c>
      <c r="F212" s="191">
        <v>1</v>
      </c>
      <c r="G212" s="34"/>
      <c r="H212" s="97"/>
      <c r="I212" s="14"/>
      <c r="J212" s="14"/>
      <c r="K212" s="14"/>
      <c r="L212" s="14"/>
      <c r="M212" s="14"/>
      <c r="N212" s="14"/>
    </row>
    <row r="213" spans="1:14">
      <c r="A213" s="84" t="s">
        <v>1031</v>
      </c>
      <c r="B213" s="19" t="s">
        <v>956</v>
      </c>
      <c r="C213" s="232" t="s">
        <v>845</v>
      </c>
      <c r="D213" s="3" t="s">
        <v>942</v>
      </c>
      <c r="E213" s="189" t="s">
        <v>946</v>
      </c>
      <c r="F213" s="191">
        <v>1</v>
      </c>
      <c r="G213" s="34"/>
      <c r="H213" s="97"/>
      <c r="I213" s="14"/>
      <c r="J213" s="14"/>
      <c r="K213" s="14"/>
      <c r="L213" s="14"/>
      <c r="M213" s="14"/>
      <c r="N213" s="14"/>
    </row>
    <row r="214" spans="1:14">
      <c r="A214" s="84" t="s">
        <v>1031</v>
      </c>
      <c r="B214" s="19" t="s">
        <v>962</v>
      </c>
      <c r="C214" s="232" t="s">
        <v>845</v>
      </c>
      <c r="D214" s="3" t="s">
        <v>942</v>
      </c>
      <c r="E214" s="189" t="s">
        <v>946</v>
      </c>
      <c r="F214" s="191">
        <v>1</v>
      </c>
      <c r="G214" s="34"/>
      <c r="H214" s="97"/>
      <c r="I214" s="14"/>
      <c r="J214" s="14"/>
      <c r="K214" s="14"/>
      <c r="L214" s="14"/>
      <c r="M214" s="14"/>
      <c r="N214" s="14"/>
    </row>
    <row r="215" spans="1:14">
      <c r="A215" s="84" t="s">
        <v>1031</v>
      </c>
      <c r="B215" s="19" t="s">
        <v>958</v>
      </c>
      <c r="C215" s="232" t="s">
        <v>669</v>
      </c>
      <c r="D215" s="3" t="s">
        <v>942</v>
      </c>
      <c r="E215" s="189" t="s">
        <v>924</v>
      </c>
      <c r="F215" s="191">
        <v>1</v>
      </c>
      <c r="G215" s="34"/>
      <c r="H215" s="97"/>
      <c r="I215" s="14"/>
      <c r="J215" s="14"/>
      <c r="K215" s="14"/>
      <c r="L215" s="14"/>
      <c r="M215" s="14"/>
      <c r="N215" s="14"/>
    </row>
    <row r="216" spans="1:14">
      <c r="A216" s="84" t="s">
        <v>1031</v>
      </c>
      <c r="B216" s="19" t="s">
        <v>959</v>
      </c>
      <c r="C216" s="232" t="s">
        <v>669</v>
      </c>
      <c r="D216" s="3" t="s">
        <v>942</v>
      </c>
      <c r="E216" s="189" t="s">
        <v>924</v>
      </c>
      <c r="F216" s="191">
        <v>1</v>
      </c>
      <c r="G216" s="34"/>
      <c r="H216" s="97"/>
      <c r="I216" s="14"/>
      <c r="J216" s="14"/>
      <c r="K216" s="14"/>
      <c r="L216" s="14"/>
      <c r="M216" s="14"/>
      <c r="N216" s="14"/>
    </row>
    <row r="217" spans="1:14">
      <c r="A217" s="84" t="s">
        <v>1031</v>
      </c>
      <c r="B217" s="19" t="s">
        <v>960</v>
      </c>
      <c r="C217" s="232" t="s">
        <v>669</v>
      </c>
      <c r="D217" s="3" t="s">
        <v>942</v>
      </c>
      <c r="E217" s="189" t="s">
        <v>924</v>
      </c>
      <c r="F217" s="191">
        <v>1</v>
      </c>
      <c r="G217" s="34"/>
      <c r="H217" s="97"/>
      <c r="I217" s="14"/>
      <c r="J217" s="14"/>
      <c r="K217" s="14"/>
      <c r="L217" s="14"/>
      <c r="M217" s="14"/>
      <c r="N217" s="14"/>
    </row>
    <row r="218" spans="1:14">
      <c r="A218" s="84" t="s">
        <v>1031</v>
      </c>
      <c r="B218" s="19" t="s">
        <v>961</v>
      </c>
      <c r="C218" s="232" t="s">
        <v>669</v>
      </c>
      <c r="D218" s="3" t="s">
        <v>942</v>
      </c>
      <c r="E218" s="189" t="s">
        <v>924</v>
      </c>
      <c r="F218" s="191">
        <v>1</v>
      </c>
      <c r="G218" s="34"/>
      <c r="H218" s="97"/>
      <c r="I218" s="14"/>
      <c r="J218" s="14"/>
      <c r="K218" s="14"/>
      <c r="L218" s="14"/>
      <c r="M218" s="14"/>
      <c r="N218" s="14"/>
    </row>
    <row r="219" spans="1:14">
      <c r="A219" s="84" t="s">
        <v>1031</v>
      </c>
      <c r="B219" s="239" t="s">
        <v>666</v>
      </c>
      <c r="C219" s="232" t="s">
        <v>664</v>
      </c>
      <c r="D219" s="3" t="s">
        <v>942</v>
      </c>
      <c r="E219" s="189" t="s">
        <v>946</v>
      </c>
      <c r="F219" s="191">
        <v>1</v>
      </c>
      <c r="G219" s="34"/>
      <c r="H219" s="97"/>
      <c r="I219" s="14"/>
      <c r="J219" s="14"/>
      <c r="K219" s="14"/>
      <c r="L219" s="14"/>
      <c r="M219" s="14"/>
      <c r="N219" s="14"/>
    </row>
    <row r="220" spans="1:14">
      <c r="A220" s="84" t="s">
        <v>1031</v>
      </c>
      <c r="B220" s="239" t="s">
        <v>668</v>
      </c>
      <c r="C220" s="232" t="s">
        <v>848</v>
      </c>
      <c r="D220" s="3" t="s">
        <v>942</v>
      </c>
      <c r="E220" s="189" t="s">
        <v>924</v>
      </c>
      <c r="F220" s="191">
        <v>2</v>
      </c>
      <c r="G220" s="34"/>
      <c r="H220" s="97"/>
      <c r="I220" s="14"/>
      <c r="J220" s="14"/>
      <c r="K220" s="14"/>
      <c r="L220" s="14"/>
      <c r="M220" s="14"/>
      <c r="N220" s="14"/>
    </row>
    <row r="221" spans="1:14" ht="26.25" thickBot="1">
      <c r="A221" s="82" t="s">
        <v>1031</v>
      </c>
      <c r="B221" s="20" t="s">
        <v>889</v>
      </c>
      <c r="C221" s="243" t="s">
        <v>710</v>
      </c>
      <c r="D221" s="104" t="s">
        <v>942</v>
      </c>
      <c r="E221" s="194" t="s">
        <v>924</v>
      </c>
      <c r="F221" s="196">
        <v>34</v>
      </c>
      <c r="G221" s="197" t="s">
        <v>969</v>
      </c>
      <c r="H221" s="97"/>
      <c r="I221" s="14"/>
      <c r="J221" s="14"/>
      <c r="K221" s="14"/>
      <c r="L221" s="14"/>
      <c r="M221" s="14"/>
      <c r="N221" s="14"/>
    </row>
    <row r="222" spans="1:14">
      <c r="A222" s="16"/>
      <c r="B222" s="97"/>
      <c r="C222" s="16"/>
      <c r="D222" s="16"/>
      <c r="E222" s="16"/>
      <c r="F222" s="173"/>
      <c r="G222" s="173"/>
      <c r="H222" s="97"/>
      <c r="I222" s="14"/>
      <c r="J222" s="14"/>
      <c r="K222" s="14"/>
      <c r="L222" s="14"/>
      <c r="M222" s="14"/>
      <c r="N222" s="14"/>
    </row>
    <row r="223" spans="1:14">
      <c r="A223" s="16"/>
      <c r="B223" s="97"/>
      <c r="C223" s="16"/>
      <c r="D223" s="16"/>
      <c r="E223" s="16"/>
      <c r="F223" s="173"/>
      <c r="G223" s="173"/>
      <c r="H223" s="97"/>
      <c r="I223" s="14"/>
      <c r="J223" s="14"/>
      <c r="K223" s="14"/>
      <c r="L223" s="14"/>
      <c r="M223" s="14"/>
      <c r="N223" s="14"/>
    </row>
    <row r="224" spans="1:14">
      <c r="A224" s="16"/>
      <c r="B224" s="97"/>
      <c r="C224" s="16"/>
      <c r="D224" s="16"/>
      <c r="E224" s="16"/>
      <c r="F224" s="173"/>
      <c r="G224" s="173"/>
      <c r="H224" s="97"/>
      <c r="I224" s="14"/>
      <c r="J224" s="14"/>
      <c r="K224" s="14"/>
      <c r="L224" s="14"/>
      <c r="M224" s="14"/>
      <c r="N224" s="14"/>
    </row>
    <row r="225" spans="1:14">
      <c r="A225" s="16"/>
      <c r="B225" s="97"/>
      <c r="C225" s="16"/>
      <c r="D225" s="16"/>
      <c r="E225" s="16"/>
      <c r="F225" s="173"/>
      <c r="G225" s="173"/>
      <c r="H225" s="97"/>
      <c r="I225" s="14"/>
      <c r="J225" s="14"/>
      <c r="K225" s="14"/>
      <c r="L225" s="14"/>
      <c r="M225" s="14"/>
      <c r="N225" s="14"/>
    </row>
    <row r="226" spans="1:14">
      <c r="A226" s="16"/>
      <c r="B226" s="97"/>
      <c r="C226" s="16"/>
      <c r="D226" s="16"/>
      <c r="E226" s="16"/>
      <c r="F226" s="173"/>
      <c r="G226" s="173"/>
      <c r="H226" s="97"/>
      <c r="I226" s="14"/>
      <c r="J226" s="14"/>
      <c r="K226" s="14"/>
      <c r="L226" s="14"/>
      <c r="M226" s="14"/>
      <c r="N226" s="14"/>
    </row>
    <row r="227" spans="1:14">
      <c r="A227" s="16"/>
      <c r="B227" s="97"/>
      <c r="C227" s="16"/>
      <c r="D227" s="16"/>
      <c r="E227" s="16"/>
      <c r="F227" s="173"/>
      <c r="G227" s="173"/>
      <c r="H227" s="97"/>
      <c r="I227" s="14"/>
      <c r="J227" s="14"/>
      <c r="K227" s="14"/>
      <c r="L227" s="14"/>
      <c r="M227" s="14"/>
      <c r="N227" s="14"/>
    </row>
    <row r="228" spans="1:14">
      <c r="A228" s="16"/>
      <c r="B228" s="97"/>
      <c r="C228" s="16"/>
      <c r="D228" s="16"/>
      <c r="E228" s="16"/>
      <c r="F228" s="173"/>
      <c r="G228" s="173"/>
      <c r="H228" s="97"/>
      <c r="I228" s="14"/>
      <c r="J228" s="14"/>
      <c r="K228" s="14"/>
      <c r="L228" s="14"/>
      <c r="M228" s="14"/>
      <c r="N228" s="14"/>
    </row>
    <row r="229" spans="1:14">
      <c r="A229" s="16"/>
      <c r="B229" s="97"/>
      <c r="C229" s="16"/>
      <c r="D229" s="16"/>
      <c r="E229" s="16"/>
      <c r="F229" s="173"/>
      <c r="G229" s="173"/>
      <c r="H229" s="97"/>
      <c r="I229" s="14"/>
      <c r="J229" s="14"/>
      <c r="K229" s="14"/>
      <c r="L229" s="14"/>
      <c r="M229" s="14"/>
      <c r="N229" s="14"/>
    </row>
  </sheetData>
  <mergeCells count="31">
    <mergeCell ref="A1:G1"/>
    <mergeCell ref="A2:G2"/>
    <mergeCell ref="A3:G3"/>
    <mergeCell ref="A5:G6"/>
    <mergeCell ref="A8:G8"/>
    <mergeCell ref="B77:G77"/>
    <mergeCell ref="B27:B31"/>
    <mergeCell ref="B32:B38"/>
    <mergeCell ref="B39:B42"/>
    <mergeCell ref="A50:G50"/>
    <mergeCell ref="B52:G52"/>
    <mergeCell ref="B56:G56"/>
    <mergeCell ref="B59:G59"/>
    <mergeCell ref="B62:G62"/>
    <mergeCell ref="B73:G73"/>
    <mergeCell ref="G156:G157"/>
    <mergeCell ref="B166:G166"/>
    <mergeCell ref="B83:G83"/>
    <mergeCell ref="B101:G101"/>
    <mergeCell ref="H115:H117"/>
    <mergeCell ref="H123:H126"/>
    <mergeCell ref="B134:G134"/>
    <mergeCell ref="B149:G149"/>
    <mergeCell ref="B11:E11"/>
    <mergeCell ref="B25:E25"/>
    <mergeCell ref="E12:E24"/>
    <mergeCell ref="E26:E31"/>
    <mergeCell ref="E32:E42"/>
    <mergeCell ref="B12:B15"/>
    <mergeCell ref="B16:B19"/>
    <mergeCell ref="B20:B24"/>
  </mergeCells>
  <pageMargins left="0.511811024" right="0.511811024" top="0.78740157499999996" bottom="0.78740157499999996" header="0.31496062000000002" footer="0.3149606200000000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32"/>
  <sheetViews>
    <sheetView workbookViewId="0">
      <selection activeCell="D32" sqref="A1:XFD1048576"/>
    </sheetView>
  </sheetViews>
  <sheetFormatPr defaultRowHeight="12.75"/>
  <cols>
    <col min="1" max="1" width="9.140625" style="1"/>
    <col min="2" max="2" width="73" style="1" customWidth="1"/>
    <col min="3" max="16384" width="9.140625" style="1"/>
  </cols>
  <sheetData>
    <row r="1" spans="1:4">
      <c r="A1" s="1374" t="s">
        <v>485</v>
      </c>
      <c r="B1" s="1375"/>
      <c r="C1" s="1375"/>
      <c r="D1" s="1376"/>
    </row>
    <row r="2" spans="1:4">
      <c r="A2" s="1377" t="s">
        <v>486</v>
      </c>
      <c r="B2" s="1378"/>
      <c r="C2" s="1378"/>
      <c r="D2" s="1379"/>
    </row>
    <row r="3" spans="1:4" ht="13.5" thickBot="1">
      <c r="A3" s="1380"/>
      <c r="B3" s="1381"/>
      <c r="C3" s="1381"/>
      <c r="D3" s="1382"/>
    </row>
    <row r="4" spans="1:4" ht="13.5" thickBot="1">
      <c r="A4" s="17"/>
      <c r="B4" s="21"/>
      <c r="C4" s="17"/>
      <c r="D4" s="18"/>
    </row>
    <row r="5" spans="1:4">
      <c r="A5" s="1383" t="s">
        <v>863</v>
      </c>
      <c r="B5" s="1384"/>
      <c r="C5" s="1384"/>
      <c r="D5" s="1385"/>
    </row>
    <row r="6" spans="1:4" ht="13.5" thickBot="1">
      <c r="A6" s="1389"/>
      <c r="B6" s="1390"/>
      <c r="C6" s="1390"/>
      <c r="D6" s="1391"/>
    </row>
    <row r="7" spans="1:4" ht="13.5" thickBot="1">
      <c r="A7" s="17"/>
      <c r="B7" s="21"/>
      <c r="C7" s="18"/>
      <c r="D7" s="18"/>
    </row>
    <row r="8" spans="1:4" ht="13.5" thickBot="1">
      <c r="A8" s="1392" t="s">
        <v>831</v>
      </c>
      <c r="B8" s="1393"/>
      <c r="C8" s="1393"/>
      <c r="D8" s="1394"/>
    </row>
    <row r="9" spans="1:4">
      <c r="A9" s="16"/>
      <c r="B9" s="14"/>
      <c r="C9" s="16"/>
      <c r="D9" s="16"/>
    </row>
    <row r="10" spans="1:4" ht="13.5" thickBot="1">
      <c r="A10" s="16"/>
      <c r="B10" s="14"/>
      <c r="C10" s="16"/>
      <c r="D10" s="16"/>
    </row>
    <row r="11" spans="1:4">
      <c r="A11" s="2038" t="s">
        <v>832</v>
      </c>
      <c r="B11" s="2040" t="s">
        <v>833</v>
      </c>
      <c r="C11" s="2042" t="s">
        <v>834</v>
      </c>
      <c r="D11" s="2043"/>
    </row>
    <row r="12" spans="1:4" ht="13.5" thickBot="1">
      <c r="A12" s="2039"/>
      <c r="B12" s="2041"/>
      <c r="C12" s="271" t="s">
        <v>835</v>
      </c>
      <c r="D12" s="248" t="s">
        <v>1028</v>
      </c>
    </row>
    <row r="13" spans="1:4">
      <c r="A13" s="101" t="s">
        <v>659</v>
      </c>
      <c r="B13" s="30" t="s">
        <v>836</v>
      </c>
      <c r="C13" s="249">
        <v>125.82</v>
      </c>
      <c r="D13" s="250">
        <v>22144.32</v>
      </c>
    </row>
    <row r="14" spans="1:4">
      <c r="A14" s="65" t="s">
        <v>658</v>
      </c>
      <c r="B14" s="31" t="s">
        <v>837</v>
      </c>
      <c r="C14" s="251">
        <v>102.25</v>
      </c>
      <c r="D14" s="252">
        <v>17996</v>
      </c>
    </row>
    <row r="15" spans="1:4">
      <c r="A15" s="65" t="s">
        <v>660</v>
      </c>
      <c r="B15" s="31" t="s">
        <v>838</v>
      </c>
      <c r="C15" s="251">
        <v>77.64</v>
      </c>
      <c r="D15" s="252">
        <v>13664.64</v>
      </c>
    </row>
    <row r="16" spans="1:4">
      <c r="A16" s="65" t="s">
        <v>661</v>
      </c>
      <c r="B16" s="31" t="s">
        <v>839</v>
      </c>
      <c r="C16" s="251">
        <v>58.61</v>
      </c>
      <c r="D16" s="252">
        <v>10315.36</v>
      </c>
    </row>
    <row r="17" spans="1:4">
      <c r="A17" s="65" t="s">
        <v>665</v>
      </c>
      <c r="B17" s="31" t="s">
        <v>840</v>
      </c>
      <c r="C17" s="251">
        <v>48.31</v>
      </c>
      <c r="D17" s="252">
        <v>8502.56</v>
      </c>
    </row>
    <row r="18" spans="1:4">
      <c r="A18" s="65" t="s">
        <v>663</v>
      </c>
      <c r="B18" s="31" t="s">
        <v>841</v>
      </c>
      <c r="C18" s="251">
        <v>46.07</v>
      </c>
      <c r="D18" s="252">
        <v>8108.32</v>
      </c>
    </row>
    <row r="19" spans="1:4">
      <c r="A19" s="65" t="s">
        <v>667</v>
      </c>
      <c r="B19" s="31" t="s">
        <v>842</v>
      </c>
      <c r="C19" s="251">
        <v>43.94</v>
      </c>
      <c r="D19" s="252">
        <v>7733.44</v>
      </c>
    </row>
    <row r="20" spans="1:4">
      <c r="A20" s="65" t="s">
        <v>662</v>
      </c>
      <c r="B20" s="31" t="s">
        <v>843</v>
      </c>
      <c r="C20" s="251">
        <v>38.24</v>
      </c>
      <c r="D20" s="252">
        <v>6730.24</v>
      </c>
    </row>
    <row r="21" spans="1:4">
      <c r="A21" s="65" t="s">
        <v>664</v>
      </c>
      <c r="B21" s="31" t="s">
        <v>844</v>
      </c>
      <c r="C21" s="251">
        <v>30.54</v>
      </c>
      <c r="D21" s="252">
        <v>5375.04</v>
      </c>
    </row>
    <row r="22" spans="1:4">
      <c r="A22" s="65" t="s">
        <v>845</v>
      </c>
      <c r="B22" s="31" t="s">
        <v>846</v>
      </c>
      <c r="C22" s="251">
        <v>27.1</v>
      </c>
      <c r="D22" s="252">
        <v>4769.6000000000004</v>
      </c>
    </row>
    <row r="23" spans="1:4">
      <c r="A23" s="65" t="s">
        <v>669</v>
      </c>
      <c r="B23" s="31" t="s">
        <v>847</v>
      </c>
      <c r="C23" s="251">
        <v>14.56</v>
      </c>
      <c r="D23" s="252">
        <v>2562.56</v>
      </c>
    </row>
    <row r="24" spans="1:4">
      <c r="A24" s="65" t="s">
        <v>848</v>
      </c>
      <c r="B24" s="31" t="s">
        <v>849</v>
      </c>
      <c r="C24" s="251">
        <v>10.81</v>
      </c>
      <c r="D24" s="252">
        <v>1902.56</v>
      </c>
    </row>
    <row r="25" spans="1:4">
      <c r="A25" s="65" t="s">
        <v>850</v>
      </c>
      <c r="B25" s="31" t="s">
        <v>851</v>
      </c>
      <c r="C25" s="251">
        <v>29.06</v>
      </c>
      <c r="D25" s="252">
        <v>5114.5600000000004</v>
      </c>
    </row>
    <row r="26" spans="1:4">
      <c r="A26" s="65" t="s">
        <v>852</v>
      </c>
      <c r="B26" s="31" t="s">
        <v>853</v>
      </c>
      <c r="C26" s="251">
        <v>25.56</v>
      </c>
      <c r="D26" s="252">
        <v>4498.5600000000004</v>
      </c>
    </row>
    <row r="27" spans="1:4">
      <c r="A27" s="65" t="s">
        <v>704</v>
      </c>
      <c r="B27" s="31" t="s">
        <v>854</v>
      </c>
      <c r="C27" s="251">
        <v>23.57</v>
      </c>
      <c r="D27" s="252">
        <v>4148.32</v>
      </c>
    </row>
    <row r="28" spans="1:4">
      <c r="A28" s="65" t="s">
        <v>706</v>
      </c>
      <c r="B28" s="31" t="s">
        <v>855</v>
      </c>
      <c r="C28" s="251">
        <v>16.84</v>
      </c>
      <c r="D28" s="252">
        <v>2963.84</v>
      </c>
    </row>
    <row r="29" spans="1:4">
      <c r="A29" s="65" t="s">
        <v>708</v>
      </c>
      <c r="B29" s="31" t="s">
        <v>856</v>
      </c>
      <c r="C29" s="251">
        <v>12.84</v>
      </c>
      <c r="D29" s="252">
        <v>2259.84</v>
      </c>
    </row>
    <row r="30" spans="1:4" ht="13.5" thickBot="1">
      <c r="A30" s="66" t="s">
        <v>710</v>
      </c>
      <c r="B30" s="32" t="s">
        <v>857</v>
      </c>
      <c r="C30" s="253">
        <v>8.4</v>
      </c>
      <c r="D30" s="254">
        <v>1478.4</v>
      </c>
    </row>
    <row r="32" spans="1:4">
      <c r="A32" s="255" t="s">
        <v>1033</v>
      </c>
      <c r="B32" s="256" t="s">
        <v>1034</v>
      </c>
    </row>
  </sheetData>
  <mergeCells count="8">
    <mergeCell ref="A11:A12"/>
    <mergeCell ref="B11:B12"/>
    <mergeCell ref="C11:D11"/>
    <mergeCell ref="A1:D1"/>
    <mergeCell ref="A2:D2"/>
    <mergeCell ref="A3:D3"/>
    <mergeCell ref="A5:D6"/>
    <mergeCell ref="A8:D8"/>
  </mergeCells>
  <pageMargins left="0.98425196850393704" right="0.51181102362204722" top="0.78740157480314965" bottom="0.78740157480314965" header="0.31496062992125984" footer="0.31496062992125984"/>
  <pageSetup paperSize="9" scale="85"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149"/>
  <sheetViews>
    <sheetView topLeftCell="A91" zoomScale="90" zoomScaleNormal="90" workbookViewId="0">
      <selection activeCell="A127" sqref="A1:XFD1048576"/>
    </sheetView>
  </sheetViews>
  <sheetFormatPr defaultRowHeight="12.75"/>
  <cols>
    <col min="1" max="1" width="5.42578125" style="97" bestFit="1" customWidth="1"/>
    <col min="2" max="2" width="41.140625" style="97" customWidth="1"/>
    <col min="3" max="3" width="32.28515625" style="97" bestFit="1" customWidth="1"/>
    <col min="4" max="9" width="10.7109375" style="97" customWidth="1"/>
    <col min="10" max="10" width="10.7109375" style="612" customWidth="1"/>
    <col min="11" max="16384" width="9.140625" style="97"/>
  </cols>
  <sheetData>
    <row r="1" spans="1:10">
      <c r="A1" s="1719" t="s">
        <v>485</v>
      </c>
      <c r="B1" s="1720"/>
      <c r="C1" s="1720"/>
      <c r="D1" s="1720"/>
      <c r="E1" s="1720"/>
      <c r="F1" s="1720"/>
      <c r="G1" s="1720"/>
      <c r="H1" s="1720"/>
      <c r="I1" s="1720"/>
      <c r="J1" s="1721"/>
    </row>
    <row r="2" spans="1:10">
      <c r="A2" s="1722" t="s">
        <v>486</v>
      </c>
      <c r="B2" s="1723"/>
      <c r="C2" s="1723"/>
      <c r="D2" s="1723"/>
      <c r="E2" s="1723"/>
      <c r="F2" s="1723"/>
      <c r="G2" s="1723"/>
      <c r="H2" s="1723"/>
      <c r="I2" s="1723"/>
      <c r="J2" s="1724"/>
    </row>
    <row r="3" spans="1:10" ht="13.5" thickBot="1">
      <c r="A3" s="1725"/>
      <c r="B3" s="1726"/>
      <c r="C3" s="1726"/>
      <c r="D3" s="1726"/>
      <c r="E3" s="1726"/>
      <c r="F3" s="1726"/>
      <c r="G3" s="1726"/>
      <c r="H3" s="1726"/>
      <c r="I3" s="1726"/>
      <c r="J3" s="1727"/>
    </row>
    <row r="4" spans="1:10" ht="13.5" thickBot="1">
      <c r="A4" s="297"/>
      <c r="B4" s="297"/>
      <c r="C4" s="297"/>
      <c r="D4" s="297"/>
      <c r="E4" s="315"/>
      <c r="F4" s="315"/>
      <c r="G4" s="315"/>
      <c r="H4" s="297"/>
      <c r="I4" s="297"/>
      <c r="J4" s="574"/>
    </row>
    <row r="5" spans="1:10">
      <c r="A5" s="1383" t="s">
        <v>2032</v>
      </c>
      <c r="B5" s="1384"/>
      <c r="C5" s="1384"/>
      <c r="D5" s="1384"/>
      <c r="E5" s="1384"/>
      <c r="F5" s="1384"/>
      <c r="G5" s="1384"/>
      <c r="H5" s="1384"/>
      <c r="I5" s="1384"/>
      <c r="J5" s="1385"/>
    </row>
    <row r="6" spans="1:10" ht="13.5" thickBot="1">
      <c r="A6" s="1389"/>
      <c r="B6" s="1390"/>
      <c r="C6" s="1390"/>
      <c r="D6" s="1390"/>
      <c r="E6" s="1390"/>
      <c r="F6" s="1390"/>
      <c r="G6" s="1390"/>
      <c r="H6" s="1390"/>
      <c r="I6" s="1390"/>
      <c r="J6" s="1391"/>
    </row>
    <row r="7" spans="1:10" ht="13.5" thickBot="1">
      <c r="A7" s="297"/>
      <c r="B7" s="297"/>
      <c r="C7" s="297"/>
      <c r="D7" s="315"/>
      <c r="E7" s="315"/>
      <c r="F7" s="315"/>
      <c r="G7" s="315"/>
      <c r="H7" s="297"/>
      <c r="I7" s="297"/>
      <c r="J7" s="574"/>
    </row>
    <row r="8" spans="1:10" ht="13.5" thickBot="1">
      <c r="A8" s="1988" t="s">
        <v>1136</v>
      </c>
      <c r="B8" s="1989"/>
      <c r="C8" s="1989"/>
      <c r="D8" s="1989"/>
      <c r="E8" s="1989"/>
      <c r="F8" s="1989"/>
      <c r="G8" s="1989"/>
      <c r="H8" s="1989"/>
      <c r="I8" s="1989"/>
      <c r="J8" s="1990"/>
    </row>
    <row r="10" spans="1:10" ht="13.5" thickBot="1"/>
    <row r="11" spans="1:10">
      <c r="A11" s="2055" t="s">
        <v>2107</v>
      </c>
      <c r="B11" s="2056"/>
      <c r="C11" s="2056"/>
      <c r="D11" s="2056"/>
      <c r="E11" s="2056"/>
      <c r="F11" s="2056"/>
      <c r="G11" s="2056"/>
      <c r="H11" s="2056"/>
      <c r="I11" s="2056"/>
      <c r="J11" s="751"/>
    </row>
    <row r="12" spans="1:10">
      <c r="A12" s="2052" t="s">
        <v>2093</v>
      </c>
      <c r="B12" s="2053"/>
      <c r="C12" s="2053"/>
      <c r="D12" s="2053"/>
      <c r="E12" s="2053"/>
      <c r="F12" s="2053"/>
      <c r="G12" s="2053"/>
      <c r="H12" s="2053"/>
      <c r="I12" s="2053"/>
      <c r="J12" s="2054"/>
    </row>
    <row r="13" spans="1:10">
      <c r="A13" s="2052" t="s">
        <v>2094</v>
      </c>
      <c r="B13" s="2053"/>
      <c r="C13" s="2053"/>
      <c r="D13" s="2053"/>
      <c r="E13" s="2053"/>
      <c r="F13" s="2053"/>
      <c r="G13" s="2053"/>
      <c r="H13" s="2053"/>
      <c r="I13" s="2053"/>
      <c r="J13" s="752"/>
    </row>
    <row r="14" spans="1:10">
      <c r="A14" s="2052" t="s">
        <v>2106</v>
      </c>
      <c r="B14" s="2053"/>
      <c r="C14" s="2053"/>
      <c r="D14" s="2053"/>
      <c r="E14" s="2053"/>
      <c r="F14" s="2053"/>
      <c r="G14" s="2053"/>
      <c r="H14" s="2053"/>
      <c r="I14" s="2053"/>
      <c r="J14" s="752"/>
    </row>
    <row r="15" spans="1:10">
      <c r="A15" s="753"/>
      <c r="B15" s="754"/>
      <c r="C15" s="754"/>
      <c r="D15" s="754"/>
      <c r="E15" s="754"/>
      <c r="F15" s="754"/>
      <c r="G15" s="754"/>
      <c r="H15" s="754"/>
      <c r="I15" s="754"/>
      <c r="J15" s="752"/>
    </row>
    <row r="16" spans="1:10">
      <c r="A16" s="753"/>
      <c r="B16" s="754"/>
      <c r="C16" s="754"/>
      <c r="D16" s="754"/>
      <c r="E16" s="754"/>
      <c r="F16" s="754"/>
      <c r="G16" s="754"/>
      <c r="H16" s="754"/>
      <c r="I16" s="754"/>
      <c r="J16" s="752"/>
    </row>
    <row r="17" spans="1:10">
      <c r="A17" s="753"/>
      <c r="B17" s="754"/>
      <c r="C17" s="754"/>
      <c r="D17" s="754"/>
      <c r="E17" s="754"/>
      <c r="F17" s="754"/>
      <c r="G17" s="754"/>
      <c r="H17" s="754"/>
      <c r="I17" s="754"/>
      <c r="J17" s="752"/>
    </row>
    <row r="18" spans="1:10">
      <c r="A18" s="753"/>
      <c r="B18" s="754"/>
      <c r="C18" s="754"/>
      <c r="D18" s="754"/>
      <c r="E18" s="754"/>
      <c r="F18" s="754"/>
      <c r="G18" s="754"/>
      <c r="H18" s="754"/>
      <c r="I18" s="754"/>
      <c r="J18" s="752"/>
    </row>
    <row r="19" spans="1:10">
      <c r="A19" s="753"/>
      <c r="B19" s="754"/>
      <c r="C19" s="754"/>
      <c r="D19" s="754"/>
      <c r="E19" s="754"/>
      <c r="F19" s="754"/>
      <c r="G19" s="754"/>
      <c r="H19" s="754"/>
      <c r="I19" s="754"/>
      <c r="J19" s="752"/>
    </row>
    <row r="20" spans="1:10">
      <c r="A20" s="753"/>
      <c r="B20" s="754"/>
      <c r="C20" s="754"/>
      <c r="D20" s="754"/>
      <c r="E20" s="754"/>
      <c r="F20" s="754"/>
      <c r="G20" s="754"/>
      <c r="H20" s="754"/>
      <c r="I20" s="754"/>
      <c r="J20" s="752"/>
    </row>
    <row r="21" spans="1:10">
      <c r="A21" s="753"/>
      <c r="B21" s="754"/>
      <c r="C21" s="754"/>
      <c r="D21" s="754"/>
      <c r="E21" s="754"/>
      <c r="F21" s="754"/>
      <c r="G21" s="754"/>
      <c r="H21" s="754"/>
      <c r="I21" s="754"/>
      <c r="J21" s="752"/>
    </row>
    <row r="22" spans="1:10">
      <c r="A22" s="753"/>
      <c r="B22" s="754"/>
      <c r="C22" s="754"/>
      <c r="D22" s="754"/>
      <c r="E22" s="754"/>
      <c r="F22" s="754"/>
      <c r="G22" s="754"/>
      <c r="H22" s="754"/>
      <c r="I22" s="754"/>
      <c r="J22" s="752"/>
    </row>
    <row r="23" spans="1:10">
      <c r="A23" s="753"/>
      <c r="B23" s="754"/>
      <c r="C23" s="754"/>
      <c r="D23" s="754"/>
      <c r="E23" s="754"/>
      <c r="F23" s="754"/>
      <c r="G23" s="754"/>
      <c r="H23" s="754"/>
      <c r="I23" s="754"/>
      <c r="J23" s="752"/>
    </row>
    <row r="24" spans="1:10">
      <c r="A24" s="753"/>
      <c r="B24" s="754"/>
      <c r="C24" s="754"/>
      <c r="D24" s="754"/>
      <c r="E24" s="754"/>
      <c r="F24" s="754"/>
      <c r="G24" s="754"/>
      <c r="H24" s="754"/>
      <c r="I24" s="754"/>
      <c r="J24" s="752"/>
    </row>
    <row r="25" spans="1:10">
      <c r="A25" s="753"/>
      <c r="B25" s="754"/>
      <c r="C25" s="754"/>
      <c r="D25" s="754"/>
      <c r="E25" s="754"/>
      <c r="F25" s="754"/>
      <c r="G25" s="754"/>
      <c r="H25" s="754"/>
      <c r="I25" s="754"/>
      <c r="J25" s="752"/>
    </row>
    <row r="26" spans="1:10">
      <c r="A26" s="753"/>
      <c r="B26" s="754"/>
      <c r="C26" s="754"/>
      <c r="D26" s="754"/>
      <c r="E26" s="754"/>
      <c r="F26" s="754"/>
      <c r="G26" s="754"/>
      <c r="H26" s="754"/>
      <c r="I26" s="754"/>
      <c r="J26" s="752"/>
    </row>
    <row r="27" spans="1:10">
      <c r="A27" s="753"/>
      <c r="B27" s="754"/>
      <c r="C27" s="754"/>
      <c r="D27" s="754"/>
      <c r="E27" s="754"/>
      <c r="F27" s="754"/>
      <c r="G27" s="754"/>
      <c r="H27" s="754"/>
      <c r="I27" s="754"/>
      <c r="J27" s="752"/>
    </row>
    <row r="28" spans="1:10">
      <c r="A28" s="753"/>
      <c r="B28" s="754"/>
      <c r="C28" s="754"/>
      <c r="D28" s="754"/>
      <c r="E28" s="754"/>
      <c r="F28" s="754"/>
      <c r="G28" s="754"/>
      <c r="H28" s="754"/>
      <c r="I28" s="754"/>
      <c r="J28" s="752"/>
    </row>
    <row r="29" spans="1:10">
      <c r="A29" s="753"/>
      <c r="B29" s="754"/>
      <c r="C29" s="754"/>
      <c r="D29" s="754"/>
      <c r="E29" s="754"/>
      <c r="F29" s="754"/>
      <c r="G29" s="754"/>
      <c r="H29" s="754"/>
      <c r="I29" s="754"/>
      <c r="J29" s="752"/>
    </row>
    <row r="30" spans="1:10">
      <c r="A30" s="753"/>
      <c r="B30" s="754"/>
      <c r="C30" s="754"/>
      <c r="D30" s="754"/>
      <c r="E30" s="754"/>
      <c r="F30" s="754"/>
      <c r="G30" s="754"/>
      <c r="H30" s="754"/>
      <c r="I30" s="754"/>
      <c r="J30" s="752"/>
    </row>
    <row r="31" spans="1:10">
      <c r="A31" s="753"/>
      <c r="B31" s="754"/>
      <c r="C31" s="754"/>
      <c r="D31" s="754"/>
      <c r="E31" s="754"/>
      <c r="F31" s="754"/>
      <c r="G31" s="754"/>
      <c r="H31" s="754"/>
      <c r="I31" s="754"/>
      <c r="J31" s="752"/>
    </row>
    <row r="32" spans="1:10">
      <c r="A32" s="753"/>
      <c r="B32" s="754"/>
      <c r="C32" s="754"/>
      <c r="D32" s="754"/>
      <c r="E32" s="754"/>
      <c r="F32" s="754"/>
      <c r="G32" s="754"/>
      <c r="H32" s="754"/>
      <c r="I32" s="754"/>
      <c r="J32" s="752"/>
    </row>
    <row r="33" spans="1:10">
      <c r="A33" s="753"/>
      <c r="B33" s="754"/>
      <c r="C33" s="754"/>
      <c r="D33" s="754"/>
      <c r="E33" s="754"/>
      <c r="F33" s="754"/>
      <c r="G33" s="754"/>
      <c r="H33" s="754"/>
      <c r="I33" s="754"/>
      <c r="J33" s="752"/>
    </row>
    <row r="34" spans="1:10">
      <c r="A34" s="753"/>
      <c r="B34" s="754"/>
      <c r="C34" s="754"/>
      <c r="D34" s="754"/>
      <c r="E34" s="754"/>
      <c r="F34" s="754"/>
      <c r="G34" s="754"/>
      <c r="H34" s="754"/>
      <c r="I34" s="754"/>
      <c r="J34" s="752"/>
    </row>
    <row r="35" spans="1:10">
      <c r="A35" s="753"/>
      <c r="B35" s="754"/>
      <c r="C35" s="754"/>
      <c r="D35" s="754"/>
      <c r="E35" s="754"/>
      <c r="F35" s="754"/>
      <c r="G35" s="754"/>
      <c r="H35" s="754"/>
      <c r="I35" s="754"/>
      <c r="J35" s="752"/>
    </row>
    <row r="36" spans="1:10">
      <c r="A36" s="753"/>
      <c r="B36" s="754"/>
      <c r="C36" s="754"/>
      <c r="D36" s="754"/>
      <c r="E36" s="754"/>
      <c r="F36" s="754"/>
      <c r="G36" s="754"/>
      <c r="H36" s="754"/>
      <c r="I36" s="754"/>
      <c r="J36" s="752"/>
    </row>
    <row r="37" spans="1:10">
      <c r="A37" s="753"/>
      <c r="B37" s="754"/>
      <c r="C37" s="754"/>
      <c r="D37" s="754"/>
      <c r="E37" s="754"/>
      <c r="F37" s="754"/>
      <c r="G37" s="754"/>
      <c r="H37" s="754"/>
      <c r="I37" s="754"/>
      <c r="J37" s="752"/>
    </row>
    <row r="38" spans="1:10" ht="13.5" thickBot="1">
      <c r="A38" s="755"/>
      <c r="B38" s="756"/>
      <c r="C38" s="756"/>
      <c r="D38" s="756"/>
      <c r="E38" s="756"/>
      <c r="F38" s="756"/>
      <c r="G38" s="756"/>
      <c r="H38" s="756"/>
      <c r="I38" s="756"/>
      <c r="J38" s="757"/>
    </row>
    <row r="40" spans="1:10">
      <c r="A40" s="14"/>
    </row>
    <row r="43" spans="1:10" ht="13.5" thickBot="1"/>
    <row r="44" spans="1:10" ht="13.5" thickBot="1">
      <c r="A44" s="2050" t="s">
        <v>517</v>
      </c>
      <c r="B44" s="2050" t="s">
        <v>2095</v>
      </c>
      <c r="C44" s="2050" t="s">
        <v>2098</v>
      </c>
      <c r="D44" s="2057" t="s">
        <v>2096</v>
      </c>
      <c r="E44" s="2058"/>
      <c r="F44" s="2058"/>
      <c r="G44" s="2058"/>
      <c r="H44" s="2058"/>
      <c r="I44" s="2058"/>
      <c r="J44" s="2059"/>
    </row>
    <row r="45" spans="1:10" ht="13.5" thickBot="1">
      <c r="A45" s="2051"/>
      <c r="B45" s="2051"/>
      <c r="C45" s="2051"/>
      <c r="D45" s="660" t="s">
        <v>2097</v>
      </c>
      <c r="E45" s="661" t="s">
        <v>0</v>
      </c>
      <c r="F45" s="661" t="s">
        <v>1</v>
      </c>
      <c r="G45" s="662" t="s">
        <v>2</v>
      </c>
      <c r="H45" s="661" t="s">
        <v>3</v>
      </c>
      <c r="I45" s="661" t="s">
        <v>4</v>
      </c>
      <c r="J45" s="663" t="s">
        <v>5</v>
      </c>
    </row>
    <row r="46" spans="1:10" ht="76.5">
      <c r="A46" s="625" t="s">
        <v>176</v>
      </c>
      <c r="B46" s="639" t="s">
        <v>1420</v>
      </c>
      <c r="C46" s="657" t="s">
        <v>2102</v>
      </c>
      <c r="D46" s="614">
        <v>1</v>
      </c>
      <c r="E46" s="24">
        <v>1</v>
      </c>
      <c r="F46" s="637">
        <v>1</v>
      </c>
      <c r="G46" s="23">
        <v>1</v>
      </c>
      <c r="H46" s="24">
        <v>1</v>
      </c>
      <c r="I46" s="24">
        <v>1</v>
      </c>
      <c r="J46" s="37">
        <v>1</v>
      </c>
    </row>
    <row r="47" spans="1:10" ht="38.25">
      <c r="A47" s="626" t="s">
        <v>177</v>
      </c>
      <c r="B47" s="640" t="s">
        <v>1187</v>
      </c>
      <c r="C47" s="658" t="s">
        <v>2102</v>
      </c>
      <c r="D47" s="615">
        <v>1</v>
      </c>
      <c r="E47" s="2">
        <v>1</v>
      </c>
      <c r="F47" s="27">
        <v>1</v>
      </c>
      <c r="G47" s="5">
        <v>1</v>
      </c>
      <c r="H47" s="2">
        <v>1</v>
      </c>
      <c r="I47" s="2">
        <v>1</v>
      </c>
      <c r="J47" s="6">
        <v>1</v>
      </c>
    </row>
    <row r="48" spans="1:10" ht="38.25">
      <c r="A48" s="611" t="s">
        <v>178</v>
      </c>
      <c r="B48" s="641" t="s">
        <v>1421</v>
      </c>
      <c r="C48" s="658" t="s">
        <v>2102</v>
      </c>
      <c r="D48" s="615">
        <v>1</v>
      </c>
      <c r="E48" s="2">
        <v>1</v>
      </c>
      <c r="F48" s="27">
        <v>1</v>
      </c>
      <c r="G48" s="5">
        <v>1</v>
      </c>
      <c r="H48" s="2">
        <v>1</v>
      </c>
      <c r="I48" s="2">
        <v>1</v>
      </c>
      <c r="J48" s="6">
        <v>1</v>
      </c>
    </row>
    <row r="49" spans="1:10" ht="38.25">
      <c r="A49" s="611" t="s">
        <v>179</v>
      </c>
      <c r="B49" s="641" t="s">
        <v>1422</v>
      </c>
      <c r="C49" s="658" t="s">
        <v>2102</v>
      </c>
      <c r="D49" s="615">
        <v>1</v>
      </c>
      <c r="E49" s="2">
        <v>1</v>
      </c>
      <c r="F49" s="27">
        <v>1</v>
      </c>
      <c r="G49" s="5">
        <v>1</v>
      </c>
      <c r="H49" s="2">
        <v>1</v>
      </c>
      <c r="I49" s="2">
        <v>1</v>
      </c>
      <c r="J49" s="6">
        <v>1</v>
      </c>
    </row>
    <row r="50" spans="1:10" ht="38.25">
      <c r="A50" s="626" t="s">
        <v>180</v>
      </c>
      <c r="B50" s="642" t="s">
        <v>1423</v>
      </c>
      <c r="C50" s="658" t="s">
        <v>2102</v>
      </c>
      <c r="D50" s="615">
        <v>1</v>
      </c>
      <c r="E50" s="2">
        <v>1</v>
      </c>
      <c r="F50" s="27">
        <v>1</v>
      </c>
      <c r="G50" s="5">
        <v>1</v>
      </c>
      <c r="H50" s="2">
        <v>1</v>
      </c>
      <c r="I50" s="2">
        <v>1</v>
      </c>
      <c r="J50" s="6">
        <v>1</v>
      </c>
    </row>
    <row r="51" spans="1:10" ht="51">
      <c r="A51" s="611" t="s">
        <v>181</v>
      </c>
      <c r="B51" s="642" t="s">
        <v>1424</v>
      </c>
      <c r="C51" s="658" t="s">
        <v>2102</v>
      </c>
      <c r="D51" s="615">
        <v>1</v>
      </c>
      <c r="E51" s="2">
        <v>1</v>
      </c>
      <c r="F51" s="27">
        <v>1</v>
      </c>
      <c r="G51" s="5">
        <v>1</v>
      </c>
      <c r="H51" s="2">
        <v>1</v>
      </c>
      <c r="I51" s="2">
        <v>1</v>
      </c>
      <c r="J51" s="6">
        <v>1</v>
      </c>
    </row>
    <row r="52" spans="1:10" ht="76.5">
      <c r="A52" s="611" t="s">
        <v>182</v>
      </c>
      <c r="B52" s="641" t="s">
        <v>1425</v>
      </c>
      <c r="C52" s="658" t="s">
        <v>2102</v>
      </c>
      <c r="D52" s="616"/>
      <c r="E52" s="617"/>
      <c r="F52" s="638"/>
      <c r="G52" s="618"/>
      <c r="H52" s="617"/>
      <c r="I52" s="617"/>
      <c r="J52" s="619"/>
    </row>
    <row r="53" spans="1:10" ht="76.5">
      <c r="A53" s="626" t="s">
        <v>183</v>
      </c>
      <c r="B53" s="641" t="s">
        <v>1426</v>
      </c>
      <c r="C53" s="658" t="s">
        <v>2102</v>
      </c>
      <c r="D53" s="616"/>
      <c r="E53" s="617"/>
      <c r="F53" s="638"/>
      <c r="G53" s="618"/>
      <c r="H53" s="617"/>
      <c r="I53" s="617"/>
      <c r="J53" s="619"/>
    </row>
    <row r="54" spans="1:10" ht="25.5">
      <c r="A54" s="611" t="s">
        <v>184</v>
      </c>
      <c r="B54" s="643" t="s">
        <v>1427</v>
      </c>
      <c r="C54" s="659" t="s">
        <v>2100</v>
      </c>
      <c r="D54" s="615">
        <v>1</v>
      </c>
      <c r="E54" s="2">
        <v>1</v>
      </c>
      <c r="F54" s="27">
        <v>1</v>
      </c>
      <c r="G54" s="5">
        <v>1</v>
      </c>
      <c r="H54" s="2">
        <v>1</v>
      </c>
      <c r="I54" s="2">
        <v>1</v>
      </c>
      <c r="J54" s="6">
        <v>1</v>
      </c>
    </row>
    <row r="55" spans="1:10" ht="25.5">
      <c r="A55" s="611" t="s">
        <v>185</v>
      </c>
      <c r="B55" s="643" t="s">
        <v>1428</v>
      </c>
      <c r="C55" s="659" t="s">
        <v>2100</v>
      </c>
      <c r="D55" s="615">
        <v>1</v>
      </c>
      <c r="E55" s="2">
        <v>1</v>
      </c>
      <c r="F55" s="27">
        <v>1</v>
      </c>
      <c r="G55" s="5">
        <v>1</v>
      </c>
      <c r="H55" s="2">
        <v>1</v>
      </c>
      <c r="I55" s="2">
        <v>1</v>
      </c>
      <c r="J55" s="6">
        <v>1</v>
      </c>
    </row>
    <row r="56" spans="1:10" ht="25.5">
      <c r="A56" s="626" t="s">
        <v>186</v>
      </c>
      <c r="B56" s="643" t="s">
        <v>1429</v>
      </c>
      <c r="C56" s="659" t="s">
        <v>2100</v>
      </c>
      <c r="D56" s="615">
        <v>1</v>
      </c>
      <c r="E56" s="2">
        <v>1</v>
      </c>
      <c r="F56" s="27">
        <v>1</v>
      </c>
      <c r="G56" s="5">
        <v>1</v>
      </c>
      <c r="H56" s="2">
        <v>1</v>
      </c>
      <c r="I56" s="2">
        <v>1</v>
      </c>
      <c r="J56" s="6">
        <v>1</v>
      </c>
    </row>
    <row r="57" spans="1:10" ht="102">
      <c r="A57" s="611" t="s">
        <v>187</v>
      </c>
      <c r="B57" s="643" t="s">
        <v>1562</v>
      </c>
      <c r="C57" s="659" t="s">
        <v>2100</v>
      </c>
      <c r="D57" s="615"/>
      <c r="E57" s="2"/>
      <c r="F57" s="27"/>
      <c r="G57" s="5"/>
      <c r="H57" s="2"/>
      <c r="I57" s="2"/>
      <c r="J57" s="6"/>
    </row>
    <row r="58" spans="1:10" ht="25.5">
      <c r="A58" s="611" t="s">
        <v>188</v>
      </c>
      <c r="B58" s="643" t="s">
        <v>2080</v>
      </c>
      <c r="C58" s="659" t="s">
        <v>2100</v>
      </c>
      <c r="D58" s="615">
        <v>1</v>
      </c>
      <c r="E58" s="2">
        <v>1</v>
      </c>
      <c r="F58" s="27">
        <v>1</v>
      </c>
      <c r="G58" s="5">
        <v>1</v>
      </c>
      <c r="H58" s="2">
        <v>1</v>
      </c>
      <c r="I58" s="2">
        <v>1</v>
      </c>
      <c r="J58" s="6">
        <v>1</v>
      </c>
    </row>
    <row r="59" spans="1:10" ht="25.5">
      <c r="A59" s="626" t="s">
        <v>189</v>
      </c>
      <c r="B59" s="643" t="s">
        <v>1430</v>
      </c>
      <c r="C59" s="659" t="s">
        <v>2100</v>
      </c>
      <c r="D59" s="615">
        <v>1</v>
      </c>
      <c r="E59" s="2">
        <v>1</v>
      </c>
      <c r="F59" s="27">
        <v>1</v>
      </c>
      <c r="G59" s="5">
        <v>1</v>
      </c>
      <c r="H59" s="2">
        <v>1</v>
      </c>
      <c r="I59" s="2">
        <v>1</v>
      </c>
      <c r="J59" s="6">
        <v>1</v>
      </c>
    </row>
    <row r="60" spans="1:10" ht="38.25">
      <c r="A60" s="611" t="s">
        <v>190</v>
      </c>
      <c r="B60" s="644" t="s">
        <v>1431</v>
      </c>
      <c r="C60" s="659" t="s">
        <v>2100</v>
      </c>
      <c r="D60" s="615">
        <v>0</v>
      </c>
      <c r="E60" s="2">
        <v>1</v>
      </c>
      <c r="F60" s="27">
        <v>1</v>
      </c>
      <c r="G60" s="5">
        <v>0</v>
      </c>
      <c r="H60" s="2">
        <v>1</v>
      </c>
      <c r="I60" s="2">
        <v>1</v>
      </c>
      <c r="J60" s="6">
        <v>0</v>
      </c>
    </row>
    <row r="61" spans="1:10">
      <c r="C61" s="651"/>
      <c r="D61" s="613"/>
      <c r="E61" s="109"/>
      <c r="F61" s="29"/>
      <c r="G61" s="613"/>
      <c r="H61" s="109"/>
      <c r="I61" s="109"/>
      <c r="J61" s="60"/>
    </row>
    <row r="62" spans="1:10" ht="38.25">
      <c r="A62" s="611" t="s">
        <v>191</v>
      </c>
      <c r="B62" s="641" t="s">
        <v>1432</v>
      </c>
      <c r="C62" s="650"/>
      <c r="D62" s="616"/>
      <c r="E62" s="617"/>
      <c r="F62" s="638"/>
      <c r="G62" s="618"/>
      <c r="H62" s="617"/>
      <c r="I62" s="617"/>
      <c r="J62" s="619"/>
    </row>
    <row r="63" spans="1:10">
      <c r="A63" s="627"/>
      <c r="B63" s="641"/>
      <c r="C63" s="650"/>
      <c r="D63" s="616">
        <v>1</v>
      </c>
      <c r="E63" s="617">
        <v>0</v>
      </c>
      <c r="F63" s="638">
        <v>0</v>
      </c>
      <c r="G63" s="618">
        <v>0</v>
      </c>
      <c r="H63" s="617">
        <v>0</v>
      </c>
      <c r="I63" s="617">
        <v>0</v>
      </c>
      <c r="J63" s="619">
        <v>1</v>
      </c>
    </row>
    <row r="64" spans="1:10" ht="76.5">
      <c r="A64" s="626" t="s">
        <v>192</v>
      </c>
      <c r="B64" s="641" t="s">
        <v>1433</v>
      </c>
      <c r="C64" s="658" t="s">
        <v>2102</v>
      </c>
      <c r="D64" s="615">
        <v>3</v>
      </c>
      <c r="E64" s="2">
        <v>3</v>
      </c>
      <c r="F64" s="27">
        <v>3</v>
      </c>
      <c r="G64" s="5">
        <v>3</v>
      </c>
      <c r="H64" s="2">
        <v>3</v>
      </c>
      <c r="I64" s="2">
        <v>3</v>
      </c>
      <c r="J64" s="6">
        <v>3</v>
      </c>
    </row>
    <row r="65" spans="1:10" ht="89.25">
      <c r="A65" s="611" t="s">
        <v>193</v>
      </c>
      <c r="B65" s="641" t="s">
        <v>1434</v>
      </c>
      <c r="C65" s="658" t="s">
        <v>2102</v>
      </c>
      <c r="D65" s="615">
        <v>3</v>
      </c>
      <c r="E65" s="2">
        <v>3</v>
      </c>
      <c r="F65" s="27">
        <v>3</v>
      </c>
      <c r="G65" s="5">
        <v>3</v>
      </c>
      <c r="H65" s="2">
        <v>3</v>
      </c>
      <c r="I65" s="2">
        <v>3</v>
      </c>
      <c r="J65" s="6">
        <v>3</v>
      </c>
    </row>
    <row r="66" spans="1:10">
      <c r="A66" s="627"/>
      <c r="B66" s="645"/>
      <c r="C66" s="652"/>
      <c r="D66" s="616">
        <v>3</v>
      </c>
      <c r="E66" s="617">
        <v>3</v>
      </c>
      <c r="F66" s="638">
        <v>3</v>
      </c>
      <c r="G66" s="618">
        <v>3</v>
      </c>
      <c r="H66" s="617">
        <v>3</v>
      </c>
      <c r="I66" s="617">
        <v>3</v>
      </c>
      <c r="J66" s="619">
        <v>3</v>
      </c>
    </row>
    <row r="67" spans="1:10" ht="38.25">
      <c r="A67" s="611" t="s">
        <v>194</v>
      </c>
      <c r="B67" s="641" t="s">
        <v>1435</v>
      </c>
      <c r="C67" s="658" t="s">
        <v>2102</v>
      </c>
      <c r="D67" s="615">
        <v>0</v>
      </c>
      <c r="E67" s="2">
        <v>0</v>
      </c>
      <c r="F67" s="27">
        <v>1</v>
      </c>
      <c r="G67" s="5">
        <v>0</v>
      </c>
      <c r="H67" s="2">
        <v>1</v>
      </c>
      <c r="I67" s="2">
        <v>0</v>
      </c>
      <c r="J67" s="6">
        <v>0</v>
      </c>
    </row>
    <row r="68" spans="1:10" ht="38.25">
      <c r="A68" s="626" t="s">
        <v>195</v>
      </c>
      <c r="B68" s="641" t="s">
        <v>1436</v>
      </c>
      <c r="C68" s="658" t="s">
        <v>2102</v>
      </c>
      <c r="D68" s="615">
        <v>0</v>
      </c>
      <c r="E68" s="2">
        <v>0</v>
      </c>
      <c r="F68" s="27">
        <v>1</v>
      </c>
      <c r="G68" s="5">
        <v>0</v>
      </c>
      <c r="H68" s="2">
        <v>1</v>
      </c>
      <c r="I68" s="2">
        <v>0</v>
      </c>
      <c r="J68" s="6">
        <v>0</v>
      </c>
    </row>
    <row r="69" spans="1:10" ht="63.75">
      <c r="A69" s="611" t="s">
        <v>196</v>
      </c>
      <c r="B69" s="642" t="s">
        <v>1437</v>
      </c>
      <c r="C69" s="658" t="s">
        <v>2102</v>
      </c>
      <c r="D69" s="615">
        <v>1</v>
      </c>
      <c r="E69" s="2">
        <v>1</v>
      </c>
      <c r="F69" s="27">
        <v>1</v>
      </c>
      <c r="G69" s="5">
        <v>1</v>
      </c>
      <c r="H69" s="2">
        <v>1</v>
      </c>
      <c r="I69" s="2">
        <v>1</v>
      </c>
      <c r="J69" s="6">
        <v>1</v>
      </c>
    </row>
    <row r="70" spans="1:10" ht="63.75">
      <c r="A70" s="611" t="s">
        <v>265</v>
      </c>
      <c r="B70" s="642" t="s">
        <v>1438</v>
      </c>
      <c r="C70" s="658" t="s">
        <v>2102</v>
      </c>
      <c r="D70" s="615">
        <v>1</v>
      </c>
      <c r="E70" s="2">
        <v>1</v>
      </c>
      <c r="F70" s="27">
        <v>1</v>
      </c>
      <c r="G70" s="5">
        <v>1</v>
      </c>
      <c r="H70" s="2">
        <v>1</v>
      </c>
      <c r="I70" s="2">
        <v>1</v>
      </c>
      <c r="J70" s="6">
        <v>1</v>
      </c>
    </row>
    <row r="71" spans="1:10" ht="51">
      <c r="A71" s="626" t="s">
        <v>197</v>
      </c>
      <c r="B71" s="643" t="s">
        <v>1439</v>
      </c>
      <c r="C71" s="659" t="s">
        <v>2101</v>
      </c>
      <c r="D71" s="616"/>
      <c r="E71" s="617"/>
      <c r="F71" s="638"/>
      <c r="G71" s="618"/>
      <c r="H71" s="617">
        <v>1</v>
      </c>
      <c r="I71" s="617"/>
      <c r="J71" s="619"/>
    </row>
    <row r="72" spans="1:10" ht="38.25">
      <c r="A72" s="611" t="s">
        <v>198</v>
      </c>
      <c r="B72" s="644" t="s">
        <v>1440</v>
      </c>
      <c r="C72" s="659" t="s">
        <v>2101</v>
      </c>
      <c r="D72" s="615">
        <v>1</v>
      </c>
      <c r="E72" s="2">
        <v>0</v>
      </c>
      <c r="F72" s="27">
        <v>0</v>
      </c>
      <c r="G72" s="5">
        <v>0</v>
      </c>
      <c r="H72" s="2">
        <v>0</v>
      </c>
      <c r="I72" s="2">
        <v>0</v>
      </c>
      <c r="J72" s="6">
        <v>1</v>
      </c>
    </row>
    <row r="73" spans="1:10" ht="38.25">
      <c r="A73" s="611" t="s">
        <v>199</v>
      </c>
      <c r="B73" s="644" t="s">
        <v>1441</v>
      </c>
      <c r="C73" s="659" t="s">
        <v>2101</v>
      </c>
      <c r="D73" s="615">
        <v>1</v>
      </c>
      <c r="E73" s="2">
        <v>0</v>
      </c>
      <c r="F73" s="27">
        <v>1</v>
      </c>
      <c r="G73" s="5">
        <v>0</v>
      </c>
      <c r="H73" s="2">
        <v>1</v>
      </c>
      <c r="I73" s="2">
        <v>0</v>
      </c>
      <c r="J73" s="6">
        <v>1</v>
      </c>
    </row>
    <row r="74" spans="1:10" ht="38.25">
      <c r="A74" s="626" t="s">
        <v>200</v>
      </c>
      <c r="B74" s="643" t="s">
        <v>1188</v>
      </c>
      <c r="C74" s="659" t="s">
        <v>2105</v>
      </c>
      <c r="D74" s="615">
        <v>1</v>
      </c>
      <c r="E74" s="2">
        <v>1</v>
      </c>
      <c r="F74" s="27">
        <v>1</v>
      </c>
      <c r="G74" s="5">
        <v>1</v>
      </c>
      <c r="H74" s="2">
        <v>1</v>
      </c>
      <c r="I74" s="2">
        <v>1</v>
      </c>
      <c r="J74" s="6">
        <v>1</v>
      </c>
    </row>
    <row r="75" spans="1:10" ht="38.25">
      <c r="A75" s="611" t="s">
        <v>201</v>
      </c>
      <c r="B75" s="643" t="s">
        <v>1189</v>
      </c>
      <c r="C75" s="659" t="s">
        <v>2105</v>
      </c>
      <c r="D75" s="615">
        <v>1</v>
      </c>
      <c r="E75" s="2">
        <v>1</v>
      </c>
      <c r="F75" s="27">
        <v>1</v>
      </c>
      <c r="G75" s="5">
        <v>1</v>
      </c>
      <c r="H75" s="2">
        <v>1</v>
      </c>
      <c r="I75" s="2">
        <v>1</v>
      </c>
      <c r="J75" s="6">
        <v>1</v>
      </c>
    </row>
    <row r="76" spans="1:10" ht="51">
      <c r="A76" s="611" t="s">
        <v>202</v>
      </c>
      <c r="B76" s="643" t="s">
        <v>1442</v>
      </c>
      <c r="C76" s="659" t="s">
        <v>2105</v>
      </c>
      <c r="D76" s="615">
        <v>1</v>
      </c>
      <c r="E76" s="2">
        <v>1</v>
      </c>
      <c r="F76" s="27">
        <v>1</v>
      </c>
      <c r="G76" s="5">
        <v>1</v>
      </c>
      <c r="H76" s="2">
        <v>1</v>
      </c>
      <c r="I76" s="2">
        <v>1</v>
      </c>
      <c r="J76" s="6">
        <v>1</v>
      </c>
    </row>
    <row r="77" spans="1:10" ht="38.25">
      <c r="A77" s="626" t="s">
        <v>203</v>
      </c>
      <c r="B77" s="643" t="s">
        <v>1443</v>
      </c>
      <c r="C77" s="659" t="s">
        <v>2105</v>
      </c>
      <c r="D77" s="616"/>
      <c r="E77" s="617"/>
      <c r="F77" s="638"/>
      <c r="G77" s="618"/>
      <c r="H77" s="617">
        <v>1</v>
      </c>
      <c r="I77" s="617"/>
      <c r="J77" s="619"/>
    </row>
    <row r="78" spans="1:10" ht="38.25">
      <c r="A78" s="611" t="s">
        <v>204</v>
      </c>
      <c r="B78" s="643" t="s">
        <v>1444</v>
      </c>
      <c r="C78" s="659" t="s">
        <v>2105</v>
      </c>
      <c r="D78" s="615">
        <v>0</v>
      </c>
      <c r="E78" s="2">
        <v>0</v>
      </c>
      <c r="F78" s="27">
        <v>1</v>
      </c>
      <c r="G78" s="5">
        <v>0</v>
      </c>
      <c r="H78" s="2">
        <v>1</v>
      </c>
      <c r="I78" s="2">
        <v>0</v>
      </c>
      <c r="J78" s="6">
        <v>0</v>
      </c>
    </row>
    <row r="79" spans="1:10" ht="38.25">
      <c r="A79" s="611" t="s">
        <v>205</v>
      </c>
      <c r="B79" s="643" t="s">
        <v>1445</v>
      </c>
      <c r="C79" s="659" t="s">
        <v>2105</v>
      </c>
      <c r="D79" s="615">
        <v>0</v>
      </c>
      <c r="E79" s="2">
        <v>0</v>
      </c>
      <c r="F79" s="27">
        <v>1</v>
      </c>
      <c r="G79" s="5">
        <v>0</v>
      </c>
      <c r="H79" s="2">
        <v>1</v>
      </c>
      <c r="I79" s="2">
        <v>0</v>
      </c>
      <c r="J79" s="6">
        <v>0</v>
      </c>
    </row>
    <row r="80" spans="1:10">
      <c r="A80" s="627"/>
      <c r="B80" s="645"/>
      <c r="C80" s="652"/>
      <c r="D80" s="616">
        <v>1</v>
      </c>
      <c r="E80" s="617">
        <v>1</v>
      </c>
      <c r="F80" s="638">
        <v>1</v>
      </c>
      <c r="G80" s="618">
        <v>1</v>
      </c>
      <c r="H80" s="617">
        <v>1</v>
      </c>
      <c r="I80" s="617">
        <v>1</v>
      </c>
      <c r="J80" s="619">
        <v>1</v>
      </c>
    </row>
    <row r="81" spans="1:10" ht="51">
      <c r="A81" s="628" t="s">
        <v>206</v>
      </c>
      <c r="B81" s="646" t="s">
        <v>1190</v>
      </c>
      <c r="C81" s="658" t="s">
        <v>2102</v>
      </c>
      <c r="D81" s="616"/>
      <c r="E81" s="617"/>
      <c r="F81" s="638"/>
      <c r="G81" s="618"/>
      <c r="H81" s="617"/>
      <c r="I81" s="617"/>
      <c r="J81" s="619"/>
    </row>
    <row r="82" spans="1:10" ht="38.25">
      <c r="A82" s="611" t="s">
        <v>207</v>
      </c>
      <c r="B82" s="647" t="s">
        <v>1446</v>
      </c>
      <c r="C82" s="658" t="s">
        <v>2102</v>
      </c>
      <c r="D82" s="615">
        <v>1</v>
      </c>
      <c r="E82" s="2">
        <v>1</v>
      </c>
      <c r="F82" s="27">
        <v>1</v>
      </c>
      <c r="G82" s="5">
        <v>1</v>
      </c>
      <c r="H82" s="2">
        <v>1</v>
      </c>
      <c r="I82" s="2">
        <v>1</v>
      </c>
      <c r="J82" s="6">
        <v>1</v>
      </c>
    </row>
    <row r="83" spans="1:10" ht="38.25">
      <c r="A83" s="611" t="s">
        <v>208</v>
      </c>
      <c r="B83" s="647" t="s">
        <v>1447</v>
      </c>
      <c r="C83" s="658" t="s">
        <v>2102</v>
      </c>
      <c r="D83" s="615">
        <v>1</v>
      </c>
      <c r="E83" s="2">
        <v>1</v>
      </c>
      <c r="F83" s="27">
        <v>1</v>
      </c>
      <c r="G83" s="5">
        <v>1</v>
      </c>
      <c r="H83" s="2">
        <v>1</v>
      </c>
      <c r="I83" s="2">
        <v>1</v>
      </c>
      <c r="J83" s="6">
        <v>1</v>
      </c>
    </row>
    <row r="84" spans="1:10" ht="38.25">
      <c r="A84" s="626" t="s">
        <v>209</v>
      </c>
      <c r="B84" s="647" t="s">
        <v>1191</v>
      </c>
      <c r="C84" s="658" t="s">
        <v>2102</v>
      </c>
      <c r="D84" s="615">
        <v>2</v>
      </c>
      <c r="E84" s="2">
        <v>2</v>
      </c>
      <c r="F84" s="27">
        <v>2</v>
      </c>
      <c r="G84" s="5">
        <v>2</v>
      </c>
      <c r="H84" s="2">
        <v>2</v>
      </c>
      <c r="I84" s="2">
        <v>2</v>
      </c>
      <c r="J84" s="6">
        <v>2</v>
      </c>
    </row>
    <row r="85" spans="1:10" ht="38.25">
      <c r="A85" s="611" t="s">
        <v>210</v>
      </c>
      <c r="B85" s="647" t="s">
        <v>1448</v>
      </c>
      <c r="C85" s="658" t="s">
        <v>2102</v>
      </c>
      <c r="D85" s="615">
        <v>2</v>
      </c>
      <c r="E85" s="2">
        <v>2</v>
      </c>
      <c r="F85" s="27">
        <v>2</v>
      </c>
      <c r="G85" s="5">
        <v>2</v>
      </c>
      <c r="H85" s="2">
        <v>2</v>
      </c>
      <c r="I85" s="2">
        <v>2</v>
      </c>
      <c r="J85" s="6">
        <v>2</v>
      </c>
    </row>
    <row r="86" spans="1:10" ht="38.25">
      <c r="A86" s="611" t="s">
        <v>211</v>
      </c>
      <c r="B86" s="647" t="s">
        <v>1449</v>
      </c>
      <c r="C86" s="658" t="s">
        <v>2102</v>
      </c>
      <c r="D86" s="615">
        <v>2</v>
      </c>
      <c r="E86" s="2">
        <v>2</v>
      </c>
      <c r="F86" s="27">
        <v>2</v>
      </c>
      <c r="G86" s="5">
        <v>2</v>
      </c>
      <c r="H86" s="2">
        <v>2</v>
      </c>
      <c r="I86" s="2">
        <v>2</v>
      </c>
      <c r="J86" s="6">
        <v>2</v>
      </c>
    </row>
    <row r="87" spans="1:10" ht="38.25">
      <c r="A87" s="626" t="s">
        <v>212</v>
      </c>
      <c r="B87" s="647" t="s">
        <v>1450</v>
      </c>
      <c r="C87" s="658" t="s">
        <v>2102</v>
      </c>
      <c r="D87" s="615">
        <v>2</v>
      </c>
      <c r="E87" s="2">
        <v>2</v>
      </c>
      <c r="F87" s="27">
        <v>2</v>
      </c>
      <c r="G87" s="5">
        <v>2</v>
      </c>
      <c r="H87" s="2">
        <v>2</v>
      </c>
      <c r="I87" s="2">
        <v>2</v>
      </c>
      <c r="J87" s="6">
        <v>2</v>
      </c>
    </row>
    <row r="88" spans="1:10" ht="38.25">
      <c r="A88" s="611" t="s">
        <v>213</v>
      </c>
      <c r="B88" s="647" t="s">
        <v>1451</v>
      </c>
      <c r="C88" s="658" t="s">
        <v>2102</v>
      </c>
      <c r="D88" s="615">
        <v>2</v>
      </c>
      <c r="E88" s="2">
        <v>2</v>
      </c>
      <c r="F88" s="27">
        <v>2</v>
      </c>
      <c r="G88" s="5">
        <v>2</v>
      </c>
      <c r="H88" s="2">
        <v>2</v>
      </c>
      <c r="I88" s="2">
        <v>2</v>
      </c>
      <c r="J88" s="6">
        <v>2</v>
      </c>
    </row>
    <row r="89" spans="1:10" ht="38.25">
      <c r="A89" s="611" t="s">
        <v>214</v>
      </c>
      <c r="B89" s="643" t="s">
        <v>1452</v>
      </c>
      <c r="C89" s="659" t="s">
        <v>2105</v>
      </c>
      <c r="D89" s="615">
        <v>0</v>
      </c>
      <c r="E89" s="2">
        <v>0</v>
      </c>
      <c r="F89" s="27">
        <v>2</v>
      </c>
      <c r="G89" s="5">
        <v>0</v>
      </c>
      <c r="H89" s="2">
        <v>2</v>
      </c>
      <c r="I89" s="2">
        <v>0</v>
      </c>
      <c r="J89" s="6">
        <v>0</v>
      </c>
    </row>
    <row r="90" spans="1:10" ht="38.25">
      <c r="A90" s="626" t="s">
        <v>215</v>
      </c>
      <c r="B90" s="644" t="s">
        <v>1453</v>
      </c>
      <c r="C90" s="659" t="s">
        <v>2101</v>
      </c>
      <c r="D90" s="615">
        <v>1</v>
      </c>
      <c r="E90" s="2">
        <v>1</v>
      </c>
      <c r="F90" s="27">
        <v>0</v>
      </c>
      <c r="G90" s="5">
        <v>1</v>
      </c>
      <c r="H90" s="2">
        <v>0</v>
      </c>
      <c r="I90" s="2">
        <v>1</v>
      </c>
      <c r="J90" s="6">
        <v>1</v>
      </c>
    </row>
    <row r="91" spans="1:10" ht="25.5">
      <c r="A91" s="611" t="s">
        <v>216</v>
      </c>
      <c r="B91" s="647" t="s">
        <v>1454</v>
      </c>
      <c r="C91" s="658" t="s">
        <v>2099</v>
      </c>
      <c r="D91" s="615">
        <v>1</v>
      </c>
      <c r="E91" s="2">
        <v>1</v>
      </c>
      <c r="F91" s="27">
        <v>1</v>
      </c>
      <c r="G91" s="5">
        <v>1</v>
      </c>
      <c r="H91" s="2">
        <v>1</v>
      </c>
      <c r="I91" s="2">
        <v>1</v>
      </c>
      <c r="J91" s="6">
        <v>1</v>
      </c>
    </row>
    <row r="92" spans="1:10" ht="38.25">
      <c r="A92" s="611" t="s">
        <v>217</v>
      </c>
      <c r="B92" s="647" t="s">
        <v>1455</v>
      </c>
      <c r="C92" s="658" t="s">
        <v>2099</v>
      </c>
      <c r="D92" s="615">
        <v>0</v>
      </c>
      <c r="E92" s="2">
        <v>0</v>
      </c>
      <c r="F92" s="27">
        <v>1</v>
      </c>
      <c r="G92" s="5">
        <v>0</v>
      </c>
      <c r="H92" s="2">
        <v>1</v>
      </c>
      <c r="I92" s="2">
        <v>0</v>
      </c>
      <c r="J92" s="6">
        <v>0</v>
      </c>
    </row>
    <row r="93" spans="1:10" ht="76.5">
      <c r="A93" s="626" t="s">
        <v>218</v>
      </c>
      <c r="B93" s="647" t="s">
        <v>1456</v>
      </c>
      <c r="C93" s="658" t="s">
        <v>2099</v>
      </c>
      <c r="D93" s="615">
        <v>2</v>
      </c>
      <c r="E93" s="2">
        <v>2</v>
      </c>
      <c r="F93" s="27">
        <v>2</v>
      </c>
      <c r="G93" s="5">
        <v>2</v>
      </c>
      <c r="H93" s="2">
        <v>2</v>
      </c>
      <c r="I93" s="2">
        <v>2</v>
      </c>
      <c r="J93" s="6">
        <v>2</v>
      </c>
    </row>
    <row r="94" spans="1:10" ht="25.5">
      <c r="A94" s="611" t="s">
        <v>219</v>
      </c>
      <c r="B94" s="647" t="s">
        <v>1457</v>
      </c>
      <c r="C94" s="658" t="s">
        <v>2099</v>
      </c>
      <c r="D94" s="615">
        <v>0</v>
      </c>
      <c r="E94" s="2">
        <v>0</v>
      </c>
      <c r="F94" s="27">
        <v>1</v>
      </c>
      <c r="G94" s="5">
        <v>0</v>
      </c>
      <c r="H94" s="2">
        <v>1</v>
      </c>
      <c r="I94" s="2">
        <v>0</v>
      </c>
      <c r="J94" s="6">
        <v>0</v>
      </c>
    </row>
    <row r="95" spans="1:10" ht="25.5">
      <c r="A95" s="611" t="s">
        <v>220</v>
      </c>
      <c r="B95" s="647" t="s">
        <v>1458</v>
      </c>
      <c r="C95" s="658" t="s">
        <v>2099</v>
      </c>
      <c r="D95" s="615">
        <v>2</v>
      </c>
      <c r="E95" s="2">
        <v>2</v>
      </c>
      <c r="F95" s="27">
        <v>2</v>
      </c>
      <c r="G95" s="5">
        <v>2</v>
      </c>
      <c r="H95" s="2">
        <v>2</v>
      </c>
      <c r="I95" s="2">
        <v>2</v>
      </c>
      <c r="J95" s="6">
        <v>2</v>
      </c>
    </row>
    <row r="96" spans="1:10" ht="51">
      <c r="A96" s="626" t="s">
        <v>221</v>
      </c>
      <c r="B96" s="643" t="s">
        <v>1459</v>
      </c>
      <c r="C96" s="659" t="s">
        <v>2101</v>
      </c>
      <c r="D96" s="615">
        <v>0</v>
      </c>
      <c r="E96" s="2">
        <v>2</v>
      </c>
      <c r="F96" s="27">
        <v>0</v>
      </c>
      <c r="G96" s="5">
        <v>0</v>
      </c>
      <c r="H96" s="2">
        <v>2</v>
      </c>
      <c r="I96" s="2">
        <v>0</v>
      </c>
      <c r="J96" s="6">
        <v>0</v>
      </c>
    </row>
    <row r="97" spans="1:10" ht="25.5">
      <c r="A97" s="611" t="s">
        <v>222</v>
      </c>
      <c r="B97" s="648" t="s">
        <v>1460</v>
      </c>
      <c r="C97" s="658" t="s">
        <v>2099</v>
      </c>
      <c r="D97" s="615">
        <v>2</v>
      </c>
      <c r="E97" s="2">
        <v>2</v>
      </c>
      <c r="F97" s="27">
        <v>2</v>
      </c>
      <c r="G97" s="5">
        <v>2</v>
      </c>
      <c r="H97" s="2">
        <v>2</v>
      </c>
      <c r="I97" s="2">
        <v>2</v>
      </c>
      <c r="J97" s="6">
        <v>2</v>
      </c>
    </row>
    <row r="98" spans="1:10" ht="38.25">
      <c r="A98" s="611" t="s">
        <v>223</v>
      </c>
      <c r="B98" s="649" t="s">
        <v>1192</v>
      </c>
      <c r="C98" s="659" t="s">
        <v>2101</v>
      </c>
      <c r="D98" s="615">
        <v>0</v>
      </c>
      <c r="E98" s="2">
        <v>0</v>
      </c>
      <c r="F98" s="27">
        <v>1</v>
      </c>
      <c r="G98" s="5">
        <v>0</v>
      </c>
      <c r="H98" s="2">
        <v>1</v>
      </c>
      <c r="I98" s="2">
        <v>0</v>
      </c>
      <c r="J98" s="6">
        <v>0</v>
      </c>
    </row>
    <row r="99" spans="1:10" ht="38.25">
      <c r="A99" s="626" t="s">
        <v>499</v>
      </c>
      <c r="B99" s="644" t="s">
        <v>1461</v>
      </c>
      <c r="C99" s="659" t="s">
        <v>2101</v>
      </c>
      <c r="D99" s="615">
        <v>0</v>
      </c>
      <c r="E99" s="2">
        <v>0</v>
      </c>
      <c r="F99" s="27">
        <v>1</v>
      </c>
      <c r="G99" s="5">
        <v>0</v>
      </c>
      <c r="H99" s="2">
        <v>1</v>
      </c>
      <c r="I99" s="2">
        <v>0</v>
      </c>
      <c r="J99" s="6">
        <v>0</v>
      </c>
    </row>
    <row r="100" spans="1:10" ht="25.5">
      <c r="A100" s="611" t="s">
        <v>277</v>
      </c>
      <c r="B100" s="647" t="s">
        <v>1462</v>
      </c>
      <c r="C100" s="658" t="s">
        <v>2099</v>
      </c>
      <c r="D100" s="616"/>
      <c r="E100" s="617"/>
      <c r="F100" s="638"/>
      <c r="G100" s="618"/>
      <c r="H100" s="617"/>
      <c r="I100" s="617"/>
      <c r="J100" s="619"/>
    </row>
    <row r="101" spans="1:10" ht="25.5">
      <c r="A101" s="611" t="s">
        <v>278</v>
      </c>
      <c r="B101" s="647" t="s">
        <v>1463</v>
      </c>
      <c r="C101" s="658" t="s">
        <v>2099</v>
      </c>
      <c r="D101" s="615">
        <v>3</v>
      </c>
      <c r="E101" s="2">
        <v>3</v>
      </c>
      <c r="F101" s="27">
        <v>3</v>
      </c>
      <c r="G101" s="5">
        <v>3</v>
      </c>
      <c r="H101" s="2">
        <v>3</v>
      </c>
      <c r="I101" s="2">
        <v>3</v>
      </c>
      <c r="J101" s="6">
        <v>3</v>
      </c>
    </row>
    <row r="102" spans="1:10" ht="25.5">
      <c r="A102" s="626" t="s">
        <v>279</v>
      </c>
      <c r="B102" s="647" t="s">
        <v>1464</v>
      </c>
      <c r="C102" s="658" t="s">
        <v>2099</v>
      </c>
      <c r="D102" s="615"/>
      <c r="E102" s="2"/>
      <c r="F102" s="27"/>
      <c r="G102" s="5"/>
      <c r="H102" s="2"/>
      <c r="I102" s="2"/>
      <c r="J102" s="6"/>
    </row>
    <row r="103" spans="1:10" ht="26.25" thickBot="1">
      <c r="A103" s="610" t="s">
        <v>280</v>
      </c>
      <c r="B103" s="654" t="s">
        <v>1465</v>
      </c>
      <c r="C103" s="655" t="s">
        <v>2099</v>
      </c>
      <c r="D103" s="656"/>
      <c r="E103" s="8"/>
      <c r="F103" s="28"/>
      <c r="G103" s="7"/>
      <c r="H103" s="8"/>
      <c r="I103" s="8"/>
      <c r="J103" s="9"/>
    </row>
    <row r="104" spans="1:10" ht="38.25">
      <c r="A104" s="4" t="s">
        <v>225</v>
      </c>
      <c r="B104" s="653" t="s">
        <v>1466</v>
      </c>
      <c r="C104" s="659" t="s">
        <v>2101</v>
      </c>
      <c r="D104" s="2047">
        <v>1</v>
      </c>
      <c r="E104" s="2048"/>
      <c r="F104" s="2048"/>
      <c r="G104" s="2048">
        <v>1</v>
      </c>
      <c r="H104" s="2048"/>
      <c r="I104" s="2048"/>
      <c r="J104" s="2049"/>
    </row>
    <row r="105" spans="1:10" ht="38.25">
      <c r="A105" s="5" t="s">
        <v>226</v>
      </c>
      <c r="B105" s="630" t="s">
        <v>1467</v>
      </c>
      <c r="C105" s="659" t="s">
        <v>2101</v>
      </c>
      <c r="D105" s="2044">
        <v>1</v>
      </c>
      <c r="E105" s="2045"/>
      <c r="F105" s="2045"/>
      <c r="G105" s="2045">
        <v>1</v>
      </c>
      <c r="H105" s="2045"/>
      <c r="I105" s="2045"/>
      <c r="J105" s="2046"/>
    </row>
    <row r="106" spans="1:10" ht="38.25">
      <c r="A106" s="5" t="s">
        <v>227</v>
      </c>
      <c r="B106" s="630" t="s">
        <v>1440</v>
      </c>
      <c r="C106" s="659" t="s">
        <v>2101</v>
      </c>
      <c r="D106" s="2044">
        <v>1</v>
      </c>
      <c r="E106" s="2045"/>
      <c r="F106" s="2045"/>
      <c r="G106" s="2045">
        <v>1</v>
      </c>
      <c r="H106" s="2045"/>
      <c r="I106" s="2045"/>
      <c r="J106" s="2046"/>
    </row>
    <row r="107" spans="1:10" ht="38.25">
      <c r="A107" s="5" t="s">
        <v>228</v>
      </c>
      <c r="B107" s="630" t="s">
        <v>1468</v>
      </c>
      <c r="C107" s="659" t="s">
        <v>2101</v>
      </c>
      <c r="D107" s="2044">
        <v>1</v>
      </c>
      <c r="E107" s="2045"/>
      <c r="F107" s="2045"/>
      <c r="G107" s="2045">
        <v>1</v>
      </c>
      <c r="H107" s="2045"/>
      <c r="I107" s="2045"/>
      <c r="J107" s="2046"/>
    </row>
    <row r="108" spans="1:10" ht="38.25">
      <c r="A108" s="5" t="s">
        <v>229</v>
      </c>
      <c r="B108" s="629" t="s">
        <v>1563</v>
      </c>
      <c r="C108" s="659" t="s">
        <v>2101</v>
      </c>
      <c r="D108" s="2044">
        <v>1</v>
      </c>
      <c r="E108" s="2045"/>
      <c r="F108" s="2045"/>
      <c r="G108" s="2045">
        <v>1</v>
      </c>
      <c r="H108" s="2045"/>
      <c r="I108" s="2045"/>
      <c r="J108" s="2046"/>
    </row>
    <row r="109" spans="1:10" ht="51">
      <c r="A109" s="5" t="s">
        <v>230</v>
      </c>
      <c r="B109" s="629" t="s">
        <v>1459</v>
      </c>
      <c r="C109" s="659" t="s">
        <v>2101</v>
      </c>
      <c r="D109" s="2044">
        <v>1</v>
      </c>
      <c r="E109" s="2045"/>
      <c r="F109" s="2045"/>
      <c r="G109" s="2045">
        <v>1</v>
      </c>
      <c r="H109" s="2045"/>
      <c r="I109" s="2045"/>
      <c r="J109" s="2046"/>
    </row>
    <row r="110" spans="1:10" ht="51">
      <c r="A110" s="5" t="s">
        <v>231</v>
      </c>
      <c r="B110" s="629" t="s">
        <v>1469</v>
      </c>
      <c r="C110" s="659" t="s">
        <v>2103</v>
      </c>
      <c r="D110" s="620">
        <v>4</v>
      </c>
      <c r="E110" s="621">
        <v>4</v>
      </c>
      <c r="F110" s="621">
        <v>4</v>
      </c>
      <c r="G110" s="621">
        <v>5</v>
      </c>
      <c r="H110" s="621">
        <v>3</v>
      </c>
      <c r="I110" s="621">
        <v>5</v>
      </c>
      <c r="J110" s="622">
        <v>2</v>
      </c>
    </row>
    <row r="111" spans="1:10" ht="89.25">
      <c r="A111" s="618" t="s">
        <v>285</v>
      </c>
      <c r="B111" s="634" t="s">
        <v>1470</v>
      </c>
      <c r="C111" s="659" t="s">
        <v>2103</v>
      </c>
      <c r="D111" s="620">
        <v>4</v>
      </c>
      <c r="E111" s="621">
        <v>4</v>
      </c>
      <c r="F111" s="621">
        <v>4</v>
      </c>
      <c r="G111" s="621">
        <v>5</v>
      </c>
      <c r="H111" s="621">
        <v>3</v>
      </c>
      <c r="I111" s="621">
        <v>5</v>
      </c>
      <c r="J111" s="622">
        <v>2</v>
      </c>
    </row>
    <row r="112" spans="1:10" ht="26.25" thickBot="1">
      <c r="A112" s="7" t="s">
        <v>284</v>
      </c>
      <c r="B112" s="635" t="s">
        <v>1193</v>
      </c>
      <c r="C112" s="636" t="s">
        <v>2104</v>
      </c>
      <c r="D112" s="631">
        <v>4</v>
      </c>
      <c r="E112" s="632">
        <v>4</v>
      </c>
      <c r="F112" s="632">
        <v>4</v>
      </c>
      <c r="G112" s="632">
        <v>5</v>
      </c>
      <c r="H112" s="632">
        <v>3</v>
      </c>
      <c r="I112" s="632">
        <v>5</v>
      </c>
      <c r="J112" s="633">
        <v>2</v>
      </c>
    </row>
    <row r="114" spans="2:7" ht="13.5" thickBot="1"/>
    <row r="115" spans="2:7">
      <c r="B115" s="2078" t="s">
        <v>870</v>
      </c>
      <c r="C115" s="2078" t="s">
        <v>983</v>
      </c>
      <c r="D115" s="2078" t="s">
        <v>982</v>
      </c>
      <c r="E115" s="2078" t="s">
        <v>2108</v>
      </c>
      <c r="F115" s="2078" t="s">
        <v>2111</v>
      </c>
      <c r="G115" s="2078" t="s">
        <v>2112</v>
      </c>
    </row>
    <row r="116" spans="2:7">
      <c r="B116" s="2079"/>
      <c r="C116" s="2079"/>
      <c r="D116" s="2079"/>
      <c r="E116" s="2079"/>
      <c r="F116" s="2079"/>
      <c r="G116" s="2079"/>
    </row>
    <row r="117" spans="2:7" ht="13.5" thickBot="1">
      <c r="B117" s="2080"/>
      <c r="C117" s="2080"/>
      <c r="D117" s="2080"/>
      <c r="E117" s="2080"/>
      <c r="F117" s="2080"/>
      <c r="G117" s="2080"/>
    </row>
    <row r="118" spans="2:7" ht="13.5" thickBot="1">
      <c r="B118" s="1633" t="s">
        <v>498</v>
      </c>
      <c r="C118" s="1634"/>
      <c r="D118" s="1634"/>
      <c r="E118" s="1634"/>
      <c r="F118" s="1634"/>
      <c r="G118" s="1635"/>
    </row>
    <row r="119" spans="2:7">
      <c r="B119" s="2060" t="s">
        <v>890</v>
      </c>
      <c r="C119" s="664" t="s">
        <v>986</v>
      </c>
      <c r="D119" s="689" t="s">
        <v>985</v>
      </c>
      <c r="E119" s="2060" t="s">
        <v>2109</v>
      </c>
      <c r="F119" s="2063">
        <v>472</v>
      </c>
      <c r="G119" s="2063" t="s">
        <v>984</v>
      </c>
    </row>
    <row r="120" spans="2:7">
      <c r="B120" s="2061"/>
      <c r="C120" s="665" t="s">
        <v>988</v>
      </c>
      <c r="D120" s="685" t="s">
        <v>987</v>
      </c>
      <c r="E120" s="2061"/>
      <c r="F120" s="2064"/>
      <c r="G120" s="2064"/>
    </row>
    <row r="121" spans="2:7">
      <c r="B121" s="2061"/>
      <c r="C121" s="665" t="s">
        <v>990</v>
      </c>
      <c r="D121" s="685" t="s">
        <v>989</v>
      </c>
      <c r="E121" s="2061"/>
      <c r="F121" s="2064"/>
      <c r="G121" s="2064"/>
    </row>
    <row r="122" spans="2:7" ht="13.5" thickBot="1">
      <c r="B122" s="2062"/>
      <c r="C122" s="667" t="s">
        <v>991</v>
      </c>
      <c r="D122" s="679"/>
      <c r="E122" s="2062"/>
      <c r="F122" s="2065"/>
      <c r="G122" s="2065"/>
    </row>
    <row r="123" spans="2:7" ht="13.5" thickTop="1">
      <c r="B123" s="2061" t="s">
        <v>1410</v>
      </c>
      <c r="C123" s="669" t="s">
        <v>993</v>
      </c>
      <c r="D123" s="687" t="s">
        <v>992</v>
      </c>
      <c r="E123" s="2061" t="s">
        <v>2109</v>
      </c>
      <c r="F123" s="2064">
        <v>368</v>
      </c>
      <c r="G123" s="2064" t="s">
        <v>984</v>
      </c>
    </row>
    <row r="124" spans="2:7">
      <c r="B124" s="2061"/>
      <c r="C124" s="665" t="s">
        <v>994</v>
      </c>
      <c r="D124" s="678"/>
      <c r="E124" s="2061"/>
      <c r="F124" s="2064"/>
      <c r="G124" s="2064"/>
    </row>
    <row r="125" spans="2:7">
      <c r="B125" s="2061"/>
      <c r="C125" s="665" t="s">
        <v>995</v>
      </c>
      <c r="D125" s="678"/>
      <c r="E125" s="2061"/>
      <c r="F125" s="2064"/>
      <c r="G125" s="2064"/>
    </row>
    <row r="126" spans="2:7" ht="13.5" thickBot="1">
      <c r="B126" s="2062"/>
      <c r="C126" s="667" t="s">
        <v>996</v>
      </c>
      <c r="D126" s="679"/>
      <c r="E126" s="2062"/>
      <c r="F126" s="2065"/>
      <c r="G126" s="2065"/>
    </row>
    <row r="127" spans="2:7" ht="13.5" thickTop="1">
      <c r="B127" s="2061" t="s">
        <v>942</v>
      </c>
      <c r="C127" s="669" t="s">
        <v>998</v>
      </c>
      <c r="D127" s="687" t="s">
        <v>997</v>
      </c>
      <c r="E127" s="2061" t="s">
        <v>2109</v>
      </c>
      <c r="F127" s="2064">
        <v>320</v>
      </c>
      <c r="G127" s="2064" t="s">
        <v>984</v>
      </c>
    </row>
    <row r="128" spans="2:7">
      <c r="B128" s="2061"/>
      <c r="C128" s="665" t="s">
        <v>1000</v>
      </c>
      <c r="D128" s="685" t="s">
        <v>999</v>
      </c>
      <c r="E128" s="2061"/>
      <c r="F128" s="2064"/>
      <c r="G128" s="2064"/>
    </row>
    <row r="129" spans="2:7">
      <c r="B129" s="2061"/>
      <c r="C129" s="665" t="s">
        <v>1001</v>
      </c>
      <c r="D129" s="678"/>
      <c r="E129" s="2061"/>
      <c r="F129" s="2064"/>
      <c r="G129" s="2064"/>
    </row>
    <row r="130" spans="2:7">
      <c r="B130" s="2061"/>
      <c r="C130" s="665" t="s">
        <v>1002</v>
      </c>
      <c r="D130" s="678"/>
      <c r="E130" s="2061"/>
      <c r="F130" s="2064"/>
      <c r="G130" s="2064"/>
    </row>
    <row r="131" spans="2:7" ht="13.5" thickBot="1">
      <c r="B131" s="2066"/>
      <c r="C131" s="670" t="s">
        <v>1003</v>
      </c>
      <c r="D131" s="678"/>
      <c r="E131" s="2066"/>
      <c r="F131" s="2067"/>
      <c r="G131" s="2067"/>
    </row>
    <row r="132" spans="2:7" ht="13.5" thickBot="1">
      <c r="B132" s="2068" t="s">
        <v>513</v>
      </c>
      <c r="C132" s="2069"/>
      <c r="D132" s="2069"/>
      <c r="E132" s="2069"/>
      <c r="F132" s="2069"/>
      <c r="G132" s="2070"/>
    </row>
    <row r="133" spans="2:7" ht="39" thickBot="1">
      <c r="B133" s="671" t="s">
        <v>1004</v>
      </c>
      <c r="C133" s="671" t="s">
        <v>1006</v>
      </c>
      <c r="D133" s="680" t="s">
        <v>1005</v>
      </c>
      <c r="E133" s="671" t="s">
        <v>2109</v>
      </c>
      <c r="F133" s="682">
        <v>553</v>
      </c>
      <c r="G133" s="609" t="s">
        <v>984</v>
      </c>
    </row>
    <row r="134" spans="2:7" ht="13.5" thickTop="1">
      <c r="B134" s="2071" t="s">
        <v>876</v>
      </c>
      <c r="C134" s="683" t="s">
        <v>1008</v>
      </c>
      <c r="D134" s="684" t="s">
        <v>1007</v>
      </c>
      <c r="E134" s="2072" t="s">
        <v>2109</v>
      </c>
      <c r="F134" s="2075">
        <v>526</v>
      </c>
      <c r="G134" s="2075" t="s">
        <v>984</v>
      </c>
    </row>
    <row r="135" spans="2:7">
      <c r="B135" s="2061"/>
      <c r="C135" s="685" t="s">
        <v>1010</v>
      </c>
      <c r="D135" s="288" t="s">
        <v>1009</v>
      </c>
      <c r="E135" s="2073"/>
      <c r="F135" s="2064"/>
      <c r="G135" s="2064"/>
    </row>
    <row r="136" spans="2:7">
      <c r="B136" s="2061"/>
      <c r="C136" s="685" t="s">
        <v>1011</v>
      </c>
      <c r="D136" s="678"/>
      <c r="E136" s="2073"/>
      <c r="F136" s="2064"/>
      <c r="G136" s="2064"/>
    </row>
    <row r="137" spans="2:7">
      <c r="B137" s="2061"/>
      <c r="C137" s="685" t="s">
        <v>1012</v>
      </c>
      <c r="D137" s="678"/>
      <c r="E137" s="2073"/>
      <c r="F137" s="2064"/>
      <c r="G137" s="2064"/>
    </row>
    <row r="138" spans="2:7" ht="13.5" thickBot="1">
      <c r="B138" s="2062"/>
      <c r="C138" s="686" t="s">
        <v>1013</v>
      </c>
      <c r="D138" s="679"/>
      <c r="E138" s="2074"/>
      <c r="F138" s="2065"/>
      <c r="G138" s="2065"/>
    </row>
    <row r="139" spans="2:7" ht="13.5" thickTop="1">
      <c r="B139" s="2071" t="s">
        <v>931</v>
      </c>
      <c r="C139" s="683" t="s">
        <v>1015</v>
      </c>
      <c r="D139" s="2071"/>
      <c r="E139" s="2072" t="s">
        <v>2110</v>
      </c>
      <c r="F139" s="2075">
        <v>518</v>
      </c>
      <c r="G139" s="2005" t="s">
        <v>2114</v>
      </c>
    </row>
    <row r="140" spans="2:7">
      <c r="B140" s="2061"/>
      <c r="C140" s="685" t="s">
        <v>1016</v>
      </c>
      <c r="D140" s="2061"/>
      <c r="E140" s="2073"/>
      <c r="F140" s="2064"/>
      <c r="G140" s="2006"/>
    </row>
    <row r="141" spans="2:7">
      <c r="B141" s="2061"/>
      <c r="C141" s="685" t="s">
        <v>1017</v>
      </c>
      <c r="D141" s="2061"/>
      <c r="E141" s="2073"/>
      <c r="F141" s="2064"/>
      <c r="G141" s="2006"/>
    </row>
    <row r="142" spans="2:7">
      <c r="B142" s="2061"/>
      <c r="C142" s="685" t="s">
        <v>1018</v>
      </c>
      <c r="D142" s="2061"/>
      <c r="E142" s="2073"/>
      <c r="F142" s="2064"/>
      <c r="G142" s="2006"/>
    </row>
    <row r="143" spans="2:7">
      <c r="B143" s="2061"/>
      <c r="C143" s="685" t="s">
        <v>1019</v>
      </c>
      <c r="D143" s="2061"/>
      <c r="E143" s="2073"/>
      <c r="F143" s="2064"/>
      <c r="G143" s="2006"/>
    </row>
    <row r="144" spans="2:7">
      <c r="B144" s="2061"/>
      <c r="C144" s="685" t="s">
        <v>1020</v>
      </c>
      <c r="D144" s="2061"/>
      <c r="E144" s="2073"/>
      <c r="F144" s="2064"/>
      <c r="G144" s="2006"/>
    </row>
    <row r="145" spans="2:7" ht="13.5" thickBot="1">
      <c r="B145" s="2062"/>
      <c r="C145" s="686" t="s">
        <v>1021</v>
      </c>
      <c r="D145" s="2062"/>
      <c r="E145" s="2074"/>
      <c r="F145" s="2065"/>
      <c r="G145" s="2076"/>
    </row>
    <row r="146" spans="2:7" ht="13.5" thickTop="1">
      <c r="B146" s="2061" t="s">
        <v>933</v>
      </c>
      <c r="C146" s="687" t="s">
        <v>1022</v>
      </c>
      <c r="D146" s="2071"/>
      <c r="E146" s="2071" t="s">
        <v>2110</v>
      </c>
      <c r="F146" s="2075">
        <v>477</v>
      </c>
      <c r="G146" s="2077" t="s">
        <v>2113</v>
      </c>
    </row>
    <row r="147" spans="2:7">
      <c r="B147" s="2061"/>
      <c r="C147" s="685" t="s">
        <v>1023</v>
      </c>
      <c r="D147" s="2061"/>
      <c r="E147" s="2061"/>
      <c r="F147" s="2064"/>
      <c r="G147" s="2006"/>
    </row>
    <row r="148" spans="2:7">
      <c r="B148" s="2061"/>
      <c r="C148" s="685" t="s">
        <v>1024</v>
      </c>
      <c r="D148" s="2061"/>
      <c r="E148" s="2061"/>
      <c r="F148" s="2064"/>
      <c r="G148" s="2006"/>
    </row>
    <row r="149" spans="2:7" ht="13.5" thickBot="1">
      <c r="B149" s="2066"/>
      <c r="C149" s="688" t="s">
        <v>1025</v>
      </c>
      <c r="D149" s="2066"/>
      <c r="E149" s="2066"/>
      <c r="F149" s="2067"/>
      <c r="G149" s="2007"/>
    </row>
  </sheetData>
  <mergeCells count="59">
    <mergeCell ref="C115:C117"/>
    <mergeCell ref="B115:B117"/>
    <mergeCell ref="E115:E117"/>
    <mergeCell ref="F115:F117"/>
    <mergeCell ref="G115:G117"/>
    <mergeCell ref="D115:D117"/>
    <mergeCell ref="B146:B149"/>
    <mergeCell ref="D146:D149"/>
    <mergeCell ref="E146:E149"/>
    <mergeCell ref="F146:F149"/>
    <mergeCell ref="G146:G149"/>
    <mergeCell ref="B139:B145"/>
    <mergeCell ref="D139:D145"/>
    <mergeCell ref="E139:E145"/>
    <mergeCell ref="F139:F145"/>
    <mergeCell ref="G139:G145"/>
    <mergeCell ref="B132:G132"/>
    <mergeCell ref="B134:B138"/>
    <mergeCell ref="E134:E138"/>
    <mergeCell ref="F134:F138"/>
    <mergeCell ref="G134:G138"/>
    <mergeCell ref="E123:E126"/>
    <mergeCell ref="F123:F126"/>
    <mergeCell ref="G123:G126"/>
    <mergeCell ref="B127:B131"/>
    <mergeCell ref="E127:E131"/>
    <mergeCell ref="F127:F131"/>
    <mergeCell ref="G127:G131"/>
    <mergeCell ref="B123:B126"/>
    <mergeCell ref="B118:G118"/>
    <mergeCell ref="B119:B122"/>
    <mergeCell ref="E119:E122"/>
    <mergeCell ref="F119:F122"/>
    <mergeCell ref="G119:G122"/>
    <mergeCell ref="C44:C45"/>
    <mergeCell ref="A12:J12"/>
    <mergeCell ref="A13:I13"/>
    <mergeCell ref="A11:I11"/>
    <mergeCell ref="A14:I14"/>
    <mergeCell ref="A44:A45"/>
    <mergeCell ref="B44:B45"/>
    <mergeCell ref="D44:J44"/>
    <mergeCell ref="A8:J8"/>
    <mergeCell ref="A5:J6"/>
    <mergeCell ref="A2:J2"/>
    <mergeCell ref="A3:J3"/>
    <mergeCell ref="A1:J1"/>
    <mergeCell ref="D109:F109"/>
    <mergeCell ref="G109:J109"/>
    <mergeCell ref="D104:F104"/>
    <mergeCell ref="G104:J104"/>
    <mergeCell ref="D105:F105"/>
    <mergeCell ref="G105:J105"/>
    <mergeCell ref="D106:F106"/>
    <mergeCell ref="G106:J106"/>
    <mergeCell ref="D107:F107"/>
    <mergeCell ref="G107:J107"/>
    <mergeCell ref="D108:F108"/>
    <mergeCell ref="G108:J108"/>
  </mergeCells>
  <pageMargins left="0.511811024" right="0.511811024" top="0.78740157499999996" bottom="0.78740157499999996" header="0.31496062000000002" footer="0.31496062000000002"/>
  <pageSetup paperSize="9" scale="80" orientation="landscape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0:G43"/>
  <sheetViews>
    <sheetView zoomScale="80" zoomScaleNormal="80" workbookViewId="0">
      <selection activeCell="G40" sqref="A1:G43"/>
    </sheetView>
  </sheetViews>
  <sheetFormatPr defaultRowHeight="15"/>
  <cols>
    <col min="2" max="2" width="23.42578125" bestFit="1" customWidth="1"/>
    <col min="3" max="3" width="24.85546875" bestFit="1" customWidth="1"/>
    <col min="4" max="4" width="4.85546875" bestFit="1" customWidth="1"/>
    <col min="5" max="5" width="25.28515625" bestFit="1" customWidth="1"/>
    <col min="6" max="6" width="25.140625" bestFit="1" customWidth="1"/>
    <col min="7" max="7" width="33.42578125" bestFit="1" customWidth="1"/>
  </cols>
  <sheetData>
    <row r="10" spans="1:7" ht="15.75" thickBot="1"/>
    <row r="11" spans="1:7" ht="15.75" thickBot="1">
      <c r="A11" s="16"/>
      <c r="B11" s="681" t="s">
        <v>870</v>
      </c>
      <c r="C11" s="600" t="s">
        <v>983</v>
      </c>
      <c r="D11" s="67" t="s">
        <v>982</v>
      </c>
      <c r="E11" s="608" t="s">
        <v>2108</v>
      </c>
      <c r="F11" s="608" t="s">
        <v>2111</v>
      </c>
      <c r="G11" s="600" t="s">
        <v>2112</v>
      </c>
    </row>
    <row r="12" spans="1:7" ht="15.75" thickBot="1">
      <c r="A12" s="16"/>
      <c r="B12" s="1633" t="s">
        <v>498</v>
      </c>
      <c r="C12" s="1634"/>
      <c r="D12" s="1634"/>
      <c r="E12" s="1634"/>
      <c r="F12" s="1634"/>
      <c r="G12" s="1635"/>
    </row>
    <row r="13" spans="1:7">
      <c r="A13" s="16"/>
      <c r="B13" s="2060" t="s">
        <v>890</v>
      </c>
      <c r="C13" s="664" t="s">
        <v>986</v>
      </c>
      <c r="D13" s="287" t="s">
        <v>985</v>
      </c>
      <c r="E13" s="2060" t="s">
        <v>2109</v>
      </c>
      <c r="F13" s="2063">
        <v>472</v>
      </c>
      <c r="G13" s="2063" t="s">
        <v>984</v>
      </c>
    </row>
    <row r="14" spans="1:7">
      <c r="A14" s="16"/>
      <c r="B14" s="2061"/>
      <c r="C14" s="665" t="s">
        <v>988</v>
      </c>
      <c r="D14" s="289" t="s">
        <v>987</v>
      </c>
      <c r="E14" s="2061"/>
      <c r="F14" s="2064"/>
      <c r="G14" s="2064"/>
    </row>
    <row r="15" spans="1:7">
      <c r="A15" s="16"/>
      <c r="B15" s="2061"/>
      <c r="C15" s="665" t="s">
        <v>990</v>
      </c>
      <c r="D15" s="289" t="s">
        <v>989</v>
      </c>
      <c r="E15" s="2061"/>
      <c r="F15" s="2064"/>
      <c r="G15" s="2064"/>
    </row>
    <row r="16" spans="1:7" ht="15.75" thickBot="1">
      <c r="A16" s="16"/>
      <c r="B16" s="2062"/>
      <c r="C16" s="667" t="s">
        <v>991</v>
      </c>
      <c r="D16" s="666"/>
      <c r="E16" s="2062"/>
      <c r="F16" s="2065"/>
      <c r="G16" s="2065"/>
    </row>
    <row r="17" spans="1:7" ht="15.75" thickTop="1">
      <c r="A17" s="16"/>
      <c r="B17" s="2061" t="s">
        <v>1410</v>
      </c>
      <c r="C17" s="669" t="s">
        <v>993</v>
      </c>
      <c r="D17" s="668" t="s">
        <v>992</v>
      </c>
      <c r="E17" s="2061" t="s">
        <v>2109</v>
      </c>
      <c r="F17" s="2064">
        <v>368</v>
      </c>
      <c r="G17" s="2064" t="s">
        <v>984</v>
      </c>
    </row>
    <row r="18" spans="1:7">
      <c r="A18" s="16"/>
      <c r="B18" s="2061"/>
      <c r="C18" s="665" t="s">
        <v>994</v>
      </c>
      <c r="D18" s="293"/>
      <c r="E18" s="2061"/>
      <c r="F18" s="2064"/>
      <c r="G18" s="2064"/>
    </row>
    <row r="19" spans="1:7">
      <c r="A19" s="16"/>
      <c r="B19" s="2061"/>
      <c r="C19" s="665" t="s">
        <v>995</v>
      </c>
      <c r="D19" s="293"/>
      <c r="E19" s="2061"/>
      <c r="F19" s="2064"/>
      <c r="G19" s="2064"/>
    </row>
    <row r="20" spans="1:7" ht="15.75" thickBot="1">
      <c r="A20" s="16"/>
      <c r="B20" s="2062"/>
      <c r="C20" s="667" t="s">
        <v>996</v>
      </c>
      <c r="D20" s="666"/>
      <c r="E20" s="2062"/>
      <c r="F20" s="2065"/>
      <c r="G20" s="2065"/>
    </row>
    <row r="21" spans="1:7" ht="15.75" thickTop="1">
      <c r="A21" s="16"/>
      <c r="B21" s="2061" t="s">
        <v>942</v>
      </c>
      <c r="C21" s="669" t="s">
        <v>998</v>
      </c>
      <c r="D21" s="668" t="s">
        <v>997</v>
      </c>
      <c r="E21" s="2061" t="s">
        <v>2109</v>
      </c>
      <c r="F21" s="2064">
        <v>320</v>
      </c>
      <c r="G21" s="2064" t="s">
        <v>984</v>
      </c>
    </row>
    <row r="22" spans="1:7">
      <c r="A22" s="16"/>
      <c r="B22" s="2061"/>
      <c r="C22" s="665" t="s">
        <v>1000</v>
      </c>
      <c r="D22" s="289" t="s">
        <v>999</v>
      </c>
      <c r="E22" s="2061"/>
      <c r="F22" s="2064"/>
      <c r="G22" s="2064"/>
    </row>
    <row r="23" spans="1:7">
      <c r="A23" s="16"/>
      <c r="B23" s="2061"/>
      <c r="C23" s="665" t="s">
        <v>1001</v>
      </c>
      <c r="D23" s="293"/>
      <c r="E23" s="2061"/>
      <c r="F23" s="2064"/>
      <c r="G23" s="2064"/>
    </row>
    <row r="24" spans="1:7">
      <c r="A24" s="16"/>
      <c r="B24" s="2061"/>
      <c r="C24" s="665" t="s">
        <v>1002</v>
      </c>
      <c r="D24" s="293"/>
      <c r="E24" s="2061"/>
      <c r="F24" s="2064"/>
      <c r="G24" s="2064"/>
    </row>
    <row r="25" spans="1:7" ht="15.75" thickBot="1">
      <c r="A25" s="16"/>
      <c r="B25" s="2066"/>
      <c r="C25" s="670" t="s">
        <v>1003</v>
      </c>
      <c r="D25" s="293"/>
      <c r="E25" s="2066"/>
      <c r="F25" s="2067"/>
      <c r="G25" s="2067"/>
    </row>
    <row r="26" spans="1:7" ht="15.75" thickBot="1">
      <c r="A26" s="16"/>
      <c r="B26" s="1633" t="s">
        <v>513</v>
      </c>
      <c r="C26" s="1634"/>
      <c r="D26" s="1634"/>
      <c r="E26" s="1634"/>
      <c r="F26" s="1634"/>
      <c r="G26" s="1635"/>
    </row>
    <row r="27" spans="1:7" ht="15.75" thickBot="1">
      <c r="A27" s="16"/>
      <c r="B27" s="671" t="s">
        <v>1004</v>
      </c>
      <c r="C27" s="673" t="s">
        <v>1006</v>
      </c>
      <c r="D27" s="672" t="s">
        <v>1005</v>
      </c>
      <c r="E27" s="673" t="s">
        <v>2109</v>
      </c>
      <c r="F27" s="677">
        <v>553</v>
      </c>
      <c r="G27" s="609" t="s">
        <v>984</v>
      </c>
    </row>
    <row r="28" spans="1:7" ht="15.75" thickTop="1">
      <c r="A28" s="16"/>
      <c r="B28" s="2071" t="s">
        <v>876</v>
      </c>
      <c r="C28" s="675" t="s">
        <v>1008</v>
      </c>
      <c r="D28" s="674" t="s">
        <v>1007</v>
      </c>
      <c r="E28" s="2072" t="s">
        <v>2109</v>
      </c>
      <c r="F28" s="2075">
        <v>526</v>
      </c>
      <c r="G28" s="2075" t="s">
        <v>984</v>
      </c>
    </row>
    <row r="29" spans="1:7">
      <c r="A29" s="16"/>
      <c r="B29" s="2061"/>
      <c r="C29" s="289" t="s">
        <v>1010</v>
      </c>
      <c r="D29" s="290" t="s">
        <v>1009</v>
      </c>
      <c r="E29" s="2073"/>
      <c r="F29" s="2064"/>
      <c r="G29" s="2064"/>
    </row>
    <row r="30" spans="1:7">
      <c r="A30" s="16"/>
      <c r="B30" s="2061"/>
      <c r="C30" s="289" t="s">
        <v>1011</v>
      </c>
      <c r="D30" s="293"/>
      <c r="E30" s="2073"/>
      <c r="F30" s="2064"/>
      <c r="G30" s="2064"/>
    </row>
    <row r="31" spans="1:7">
      <c r="A31" s="16"/>
      <c r="B31" s="2061"/>
      <c r="C31" s="289" t="s">
        <v>1012</v>
      </c>
      <c r="D31" s="293"/>
      <c r="E31" s="2073"/>
      <c r="F31" s="2064"/>
      <c r="G31" s="2064"/>
    </row>
    <row r="32" spans="1:7" ht="15.75" thickBot="1">
      <c r="A32" s="16"/>
      <c r="B32" s="2062"/>
      <c r="C32" s="676" t="s">
        <v>1013</v>
      </c>
      <c r="D32" s="666"/>
      <c r="E32" s="2074"/>
      <c r="F32" s="2065"/>
      <c r="G32" s="2065"/>
    </row>
    <row r="33" spans="1:7" ht="15.75" thickTop="1">
      <c r="A33" s="16"/>
      <c r="B33" s="2071" t="s">
        <v>931</v>
      </c>
      <c r="C33" s="675" t="s">
        <v>1015</v>
      </c>
      <c r="D33" s="2081"/>
      <c r="E33" s="2072" t="s">
        <v>2110</v>
      </c>
      <c r="F33" s="2075">
        <v>518</v>
      </c>
      <c r="G33" s="2005" t="s">
        <v>2114</v>
      </c>
    </row>
    <row r="34" spans="1:7">
      <c r="A34" s="16"/>
      <c r="B34" s="2061"/>
      <c r="C34" s="289" t="s">
        <v>1016</v>
      </c>
      <c r="D34" s="2082"/>
      <c r="E34" s="2073"/>
      <c r="F34" s="2064"/>
      <c r="G34" s="2006"/>
    </row>
    <row r="35" spans="1:7">
      <c r="A35" s="16"/>
      <c r="B35" s="2061"/>
      <c r="C35" s="289" t="s">
        <v>1017</v>
      </c>
      <c r="D35" s="2082"/>
      <c r="E35" s="2073"/>
      <c r="F35" s="2064"/>
      <c r="G35" s="2006"/>
    </row>
    <row r="36" spans="1:7">
      <c r="A36" s="16"/>
      <c r="B36" s="2061"/>
      <c r="C36" s="289" t="s">
        <v>1018</v>
      </c>
      <c r="D36" s="2082"/>
      <c r="E36" s="2073"/>
      <c r="F36" s="2064"/>
      <c r="G36" s="2006"/>
    </row>
    <row r="37" spans="1:7">
      <c r="A37" s="16"/>
      <c r="B37" s="2061"/>
      <c r="C37" s="289" t="s">
        <v>1019</v>
      </c>
      <c r="D37" s="2082"/>
      <c r="E37" s="2073"/>
      <c r="F37" s="2064"/>
      <c r="G37" s="2006"/>
    </row>
    <row r="38" spans="1:7">
      <c r="A38" s="16"/>
      <c r="B38" s="2061"/>
      <c r="C38" s="289" t="s">
        <v>1020</v>
      </c>
      <c r="D38" s="2082"/>
      <c r="E38" s="2073"/>
      <c r="F38" s="2064"/>
      <c r="G38" s="2006"/>
    </row>
    <row r="39" spans="1:7" ht="15.75" thickBot="1">
      <c r="A39" s="16"/>
      <c r="B39" s="2062"/>
      <c r="C39" s="676" t="s">
        <v>1021</v>
      </c>
      <c r="D39" s="2083"/>
      <c r="E39" s="2074"/>
      <c r="F39" s="2065"/>
      <c r="G39" s="2076"/>
    </row>
    <row r="40" spans="1:7" ht="15.75" thickTop="1">
      <c r="A40" s="16"/>
      <c r="B40" s="2061" t="s">
        <v>933</v>
      </c>
      <c r="C40" s="668" t="s">
        <v>1022</v>
      </c>
      <c r="D40" s="2081"/>
      <c r="E40" s="2081" t="s">
        <v>2110</v>
      </c>
      <c r="F40" s="2085">
        <v>477</v>
      </c>
      <c r="G40" s="2077" t="s">
        <v>2113</v>
      </c>
    </row>
    <row r="41" spans="1:7">
      <c r="A41" s="16"/>
      <c r="B41" s="2061"/>
      <c r="C41" s="289" t="s">
        <v>1023</v>
      </c>
      <c r="D41" s="2082"/>
      <c r="E41" s="2082"/>
      <c r="F41" s="2086"/>
      <c r="G41" s="2006"/>
    </row>
    <row r="42" spans="1:7">
      <c r="A42" s="16"/>
      <c r="B42" s="2061"/>
      <c r="C42" s="289" t="s">
        <v>1024</v>
      </c>
      <c r="D42" s="2082"/>
      <c r="E42" s="2082"/>
      <c r="F42" s="2086"/>
      <c r="G42" s="2006"/>
    </row>
    <row r="43" spans="1:7" ht="15.75" thickBot="1">
      <c r="A43" s="16"/>
      <c r="B43" s="2066"/>
      <c r="C43" s="291" t="s">
        <v>1025</v>
      </c>
      <c r="D43" s="2084"/>
      <c r="E43" s="2084"/>
      <c r="F43" s="2087"/>
      <c r="G43" s="2007"/>
    </row>
  </sheetData>
  <mergeCells count="28">
    <mergeCell ref="B12:G12"/>
    <mergeCell ref="B13:B16"/>
    <mergeCell ref="B17:B20"/>
    <mergeCell ref="B21:B25"/>
    <mergeCell ref="B28:B32"/>
    <mergeCell ref="G28:G32"/>
    <mergeCell ref="G13:G16"/>
    <mergeCell ref="G17:G20"/>
    <mergeCell ref="G21:G25"/>
    <mergeCell ref="B26:G26"/>
    <mergeCell ref="E13:E16"/>
    <mergeCell ref="F13:F16"/>
    <mergeCell ref="E17:E20"/>
    <mergeCell ref="F17:F20"/>
    <mergeCell ref="E21:E25"/>
    <mergeCell ref="F21:F25"/>
    <mergeCell ref="G33:G39"/>
    <mergeCell ref="G40:G43"/>
    <mergeCell ref="B33:B39"/>
    <mergeCell ref="B40:B43"/>
    <mergeCell ref="E28:E32"/>
    <mergeCell ref="F28:F32"/>
    <mergeCell ref="D33:D39"/>
    <mergeCell ref="E33:E39"/>
    <mergeCell ref="F33:F39"/>
    <mergeCell ref="D40:D43"/>
    <mergeCell ref="E40:E43"/>
    <mergeCell ref="F40:F43"/>
  </mergeCells>
  <pageMargins left="0.511811024" right="0.511811024" top="0.78740157499999996" bottom="0.78740157499999996" header="0.31496062000000002" footer="0.31496062000000002"/>
  <pageSetup paperSize="9" scale="90" orientation="landscape" horizontalDpi="4294967294" verticalDpi="429496729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77"/>
  <sheetViews>
    <sheetView zoomScale="80" zoomScaleNormal="80" workbookViewId="0">
      <selection activeCell="P52" sqref="P52"/>
    </sheetView>
  </sheetViews>
  <sheetFormatPr defaultRowHeight="12.75"/>
  <cols>
    <col min="1" max="1" width="28.140625" style="1" bestFit="1" customWidth="1"/>
    <col min="2" max="2" width="17.7109375" style="1" bestFit="1" customWidth="1"/>
    <col min="3" max="3" width="6.42578125" style="1" bestFit="1" customWidth="1"/>
    <col min="4" max="4" width="14.28515625" style="1" bestFit="1" customWidth="1"/>
    <col min="5" max="7" width="9.140625" style="1"/>
    <col min="8" max="8" width="7" style="1" bestFit="1" customWidth="1"/>
    <col min="9" max="16384" width="9.140625" style="1"/>
  </cols>
  <sheetData>
    <row r="1" spans="1:8">
      <c r="A1" s="1374" t="s">
        <v>485</v>
      </c>
      <c r="B1" s="1375"/>
      <c r="C1" s="1375"/>
      <c r="D1" s="1375"/>
      <c r="E1" s="1375"/>
      <c r="F1" s="1375"/>
      <c r="G1" s="1375"/>
      <c r="H1" s="1376"/>
    </row>
    <row r="2" spans="1:8">
      <c r="A2" s="1377" t="s">
        <v>486</v>
      </c>
      <c r="B2" s="1378"/>
      <c r="C2" s="1378"/>
      <c r="D2" s="1378"/>
      <c r="E2" s="1378"/>
      <c r="F2" s="1378"/>
      <c r="G2" s="1378"/>
      <c r="H2" s="1379"/>
    </row>
    <row r="3" spans="1:8" ht="13.5" thickBot="1">
      <c r="A3" s="1380"/>
      <c r="B3" s="1381"/>
      <c r="C3" s="1381"/>
      <c r="D3" s="1381"/>
      <c r="E3" s="1381"/>
      <c r="F3" s="1381"/>
      <c r="G3" s="1381"/>
      <c r="H3" s="1382"/>
    </row>
    <row r="4" spans="1:8" ht="13.5" thickBot="1">
      <c r="A4" s="17"/>
      <c r="B4" s="21"/>
      <c r="C4" s="17"/>
      <c r="D4" s="18"/>
      <c r="E4" s="18"/>
      <c r="F4" s="18"/>
      <c r="G4" s="18"/>
    </row>
    <row r="5" spans="1:8">
      <c r="A5" s="1383" t="s">
        <v>1154</v>
      </c>
      <c r="B5" s="1384"/>
      <c r="C5" s="1384"/>
      <c r="D5" s="1384"/>
      <c r="E5" s="1384"/>
      <c r="F5" s="1384"/>
      <c r="G5" s="1384"/>
      <c r="H5" s="1385"/>
    </row>
    <row r="6" spans="1:8" ht="13.5" thickBot="1">
      <c r="A6" s="1389"/>
      <c r="B6" s="1390"/>
      <c r="C6" s="1390"/>
      <c r="D6" s="1390"/>
      <c r="E6" s="1390"/>
      <c r="F6" s="1390"/>
      <c r="G6" s="1390"/>
      <c r="H6" s="1391"/>
    </row>
    <row r="7" spans="1:8" ht="13.5" thickBot="1">
      <c r="A7" s="17"/>
      <c r="B7" s="21"/>
      <c r="C7" s="18"/>
      <c r="D7" s="18"/>
      <c r="E7" s="18"/>
      <c r="F7" s="18"/>
      <c r="G7" s="18"/>
    </row>
    <row r="8" spans="1:8" ht="13.5" thickBot="1">
      <c r="A8" s="1392" t="s">
        <v>766</v>
      </c>
      <c r="B8" s="1393"/>
      <c r="C8" s="1393"/>
      <c r="D8" s="1393"/>
      <c r="E8" s="1393"/>
      <c r="F8" s="1393"/>
      <c r="G8" s="1393"/>
      <c r="H8" s="1394"/>
    </row>
    <row r="9" spans="1:8" ht="13.5" thickBot="1"/>
    <row r="10" spans="1:8" ht="13.5" thickBot="1">
      <c r="A10" s="2129" t="s">
        <v>767</v>
      </c>
      <c r="B10" s="2130"/>
      <c r="C10" s="2130"/>
      <c r="D10" s="2130"/>
      <c r="E10" s="2130"/>
      <c r="F10" s="2130"/>
      <c r="G10" s="2130"/>
      <c r="H10" s="2131"/>
    </row>
    <row r="11" spans="1:8">
      <c r="A11" s="548" t="s">
        <v>768</v>
      </c>
      <c r="B11" s="2109" t="s">
        <v>769</v>
      </c>
      <c r="C11" s="2109"/>
      <c r="D11" s="2109"/>
      <c r="E11" s="2109"/>
      <c r="F11" s="2109"/>
      <c r="G11" s="2109"/>
      <c r="H11" s="2110"/>
    </row>
    <row r="12" spans="1:8">
      <c r="A12" s="2128" t="s">
        <v>770</v>
      </c>
      <c r="B12" s="2126" t="s">
        <v>2022</v>
      </c>
      <c r="C12" s="2126"/>
      <c r="D12" s="2126"/>
      <c r="E12" s="2126"/>
      <c r="F12" s="2126"/>
      <c r="G12" s="2126"/>
      <c r="H12" s="2127"/>
    </row>
    <row r="13" spans="1:8">
      <c r="A13" s="2128"/>
      <c r="B13" s="2126"/>
      <c r="C13" s="2126"/>
      <c r="D13" s="2126"/>
      <c r="E13" s="2126"/>
      <c r="F13" s="2126"/>
      <c r="G13" s="2126"/>
      <c r="H13" s="2127"/>
    </row>
    <row r="14" spans="1:8" ht="13.5" thickBot="1">
      <c r="A14" s="549" t="s">
        <v>771</v>
      </c>
      <c r="B14" s="2111" t="s">
        <v>2023</v>
      </c>
      <c r="C14" s="2111"/>
      <c r="D14" s="2111"/>
      <c r="E14" s="2111"/>
      <c r="F14" s="573"/>
      <c r="G14" s="573"/>
      <c r="H14" s="550"/>
    </row>
    <row r="15" spans="1:8" ht="13.5" thickBot="1">
      <c r="A15" s="551"/>
      <c r="B15" s="552"/>
      <c r="C15" s="552"/>
      <c r="D15" s="552"/>
      <c r="E15" s="552"/>
      <c r="F15" s="552"/>
      <c r="G15" s="552"/>
      <c r="H15" s="553"/>
    </row>
    <row r="16" spans="1:8" ht="13.5" thickBot="1">
      <c r="A16" s="2112" t="s">
        <v>772</v>
      </c>
      <c r="B16" s="2113"/>
      <c r="C16" s="2114"/>
      <c r="D16" s="552"/>
      <c r="E16" s="552"/>
      <c r="F16" s="552"/>
      <c r="G16" s="552"/>
      <c r="H16" s="553"/>
    </row>
    <row r="17" spans="1:8" ht="13.5" thickBot="1">
      <c r="A17" s="568" t="s">
        <v>773</v>
      </c>
      <c r="B17" s="2115" t="s">
        <v>774</v>
      </c>
      <c r="C17" s="2116"/>
      <c r="D17" s="135"/>
      <c r="E17" s="552"/>
      <c r="F17" s="552"/>
      <c r="G17" s="552"/>
      <c r="H17" s="553"/>
    </row>
    <row r="18" spans="1:8">
      <c r="A18" s="569" t="s">
        <v>775</v>
      </c>
      <c r="B18" s="2117">
        <v>28.03</v>
      </c>
      <c r="C18" s="2118"/>
      <c r="D18" s="135"/>
      <c r="E18" s="552"/>
      <c r="F18" s="552"/>
      <c r="G18" s="552"/>
      <c r="H18" s="553"/>
    </row>
    <row r="19" spans="1:8" ht="13.5" thickBot="1">
      <c r="A19" s="570" t="s">
        <v>776</v>
      </c>
      <c r="B19" s="2107">
        <v>29.53</v>
      </c>
      <c r="C19" s="2108"/>
      <c r="D19" s="135"/>
      <c r="E19" s="552"/>
      <c r="F19" s="552"/>
      <c r="G19" s="552"/>
      <c r="H19" s="553"/>
    </row>
    <row r="20" spans="1:8">
      <c r="A20" s="570" t="s">
        <v>777</v>
      </c>
      <c r="B20" s="2103">
        <v>29.41</v>
      </c>
      <c r="C20" s="2104"/>
      <c r="D20" s="135"/>
      <c r="E20" s="2119" t="s">
        <v>778</v>
      </c>
      <c r="F20" s="2120"/>
      <c r="G20" s="2120"/>
      <c r="H20" s="2095">
        <f>D70</f>
        <v>439.73</v>
      </c>
    </row>
    <row r="21" spans="1:8" ht="13.5" thickBot="1">
      <c r="A21" s="570" t="s">
        <v>779</v>
      </c>
      <c r="B21" s="2107">
        <v>29.9</v>
      </c>
      <c r="C21" s="2108"/>
      <c r="D21" s="135"/>
      <c r="E21" s="2121"/>
      <c r="F21" s="2122"/>
      <c r="G21" s="2122"/>
      <c r="H21" s="2125"/>
    </row>
    <row r="22" spans="1:8">
      <c r="A22" s="570" t="s">
        <v>780</v>
      </c>
      <c r="B22" s="2123">
        <v>29.9</v>
      </c>
      <c r="C22" s="2124"/>
      <c r="D22" s="135"/>
      <c r="E22" s="552"/>
      <c r="F22" s="552"/>
      <c r="G22" s="552"/>
      <c r="H22" s="553"/>
    </row>
    <row r="23" spans="1:8">
      <c r="A23" s="570" t="s">
        <v>781</v>
      </c>
      <c r="B23" s="2103">
        <v>29.9</v>
      </c>
      <c r="C23" s="2104"/>
      <c r="D23" s="135"/>
      <c r="E23" s="552"/>
      <c r="F23" s="552"/>
      <c r="G23" s="552"/>
      <c r="H23" s="553"/>
    </row>
    <row r="24" spans="1:8">
      <c r="A24" s="571" t="s">
        <v>782</v>
      </c>
      <c r="B24" s="2107">
        <v>29.9</v>
      </c>
      <c r="C24" s="2108"/>
      <c r="D24" s="135"/>
      <c r="E24" s="552"/>
      <c r="F24" s="552"/>
      <c r="G24" s="552"/>
      <c r="H24" s="553"/>
    </row>
    <row r="25" spans="1:8">
      <c r="A25" s="570" t="s">
        <v>783</v>
      </c>
      <c r="B25" s="2103">
        <v>23.49</v>
      </c>
      <c r="C25" s="2104"/>
      <c r="D25" s="135"/>
      <c r="E25" s="552"/>
      <c r="F25" s="552"/>
      <c r="G25" s="552"/>
      <c r="H25" s="553"/>
    </row>
    <row r="26" spans="1:8" ht="13.5" thickBot="1">
      <c r="A26" s="572" t="s">
        <v>784</v>
      </c>
      <c r="B26" s="2105">
        <v>23.49</v>
      </c>
      <c r="C26" s="2106"/>
      <c r="D26" s="135"/>
      <c r="E26" s="552"/>
      <c r="F26" s="552"/>
      <c r="G26" s="552"/>
      <c r="H26" s="553"/>
    </row>
    <row r="27" spans="1:8" ht="13.5" thickBot="1">
      <c r="A27" s="135"/>
      <c r="B27" s="135"/>
      <c r="C27" s="135"/>
      <c r="D27" s="554"/>
      <c r="E27" s="554"/>
      <c r="F27" s="554"/>
      <c r="G27" s="555"/>
      <c r="H27" s="555"/>
    </row>
    <row r="28" spans="1:8">
      <c r="A28" s="2093" t="s">
        <v>785</v>
      </c>
      <c r="B28" s="556" t="s">
        <v>786</v>
      </c>
      <c r="C28" s="2095" t="s">
        <v>787</v>
      </c>
      <c r="D28" s="2095" t="s">
        <v>788</v>
      </c>
    </row>
    <row r="29" spans="1:8" ht="13.5" thickBot="1">
      <c r="A29" s="2094"/>
      <c r="B29" s="557" t="s">
        <v>789</v>
      </c>
      <c r="C29" s="2096"/>
      <c r="D29" s="2096"/>
    </row>
    <row r="30" spans="1:8" ht="13.5" thickTop="1">
      <c r="A30" s="558" t="s">
        <v>790</v>
      </c>
      <c r="B30" s="559">
        <f>(319+365+368)/3</f>
        <v>350.66666666666669</v>
      </c>
      <c r="C30" s="559">
        <f>$B$18</f>
        <v>28.03</v>
      </c>
      <c r="D30" s="560">
        <f>B30+C30</f>
        <v>378.69666666666672</v>
      </c>
    </row>
    <row r="31" spans="1:8">
      <c r="A31" s="561" t="s">
        <v>791</v>
      </c>
      <c r="B31" s="562">
        <v>345</v>
      </c>
      <c r="C31" s="562">
        <f>$B$18</f>
        <v>28.03</v>
      </c>
      <c r="D31" s="563">
        <f>B31+C31</f>
        <v>373.03</v>
      </c>
    </row>
    <row r="32" spans="1:8">
      <c r="A32" s="561" t="s">
        <v>792</v>
      </c>
      <c r="B32" s="562">
        <f>(369+501+547)/3</f>
        <v>472.33333333333331</v>
      </c>
      <c r="C32" s="562">
        <f>$B$18</f>
        <v>28.03</v>
      </c>
      <c r="D32" s="563">
        <f t="shared" ref="D32:D37" si="0">B32+C32</f>
        <v>500.36333333333334</v>
      </c>
    </row>
    <row r="33" spans="1:4">
      <c r="A33" s="561" t="s">
        <v>793</v>
      </c>
      <c r="B33" s="562">
        <f>(393+433+437)/3</f>
        <v>421</v>
      </c>
      <c r="C33" s="562">
        <f>$B$21</f>
        <v>29.9</v>
      </c>
      <c r="D33" s="563">
        <f t="shared" si="0"/>
        <v>450.9</v>
      </c>
    </row>
    <row r="34" spans="1:4">
      <c r="A34" s="561" t="s">
        <v>794</v>
      </c>
      <c r="B34" s="562">
        <f>(431+474+535)/3</f>
        <v>480</v>
      </c>
      <c r="C34" s="562">
        <f>$B$21</f>
        <v>29.9</v>
      </c>
      <c r="D34" s="563">
        <f t="shared" si="0"/>
        <v>509.9</v>
      </c>
    </row>
    <row r="35" spans="1:4">
      <c r="A35" s="561" t="s">
        <v>795</v>
      </c>
      <c r="B35" s="562">
        <f>(371+419+401+402)/4</f>
        <v>398.25</v>
      </c>
      <c r="C35" s="562">
        <f>$B$21</f>
        <v>29.9</v>
      </c>
      <c r="D35" s="563">
        <f t="shared" si="0"/>
        <v>428.15</v>
      </c>
    </row>
    <row r="36" spans="1:4">
      <c r="A36" s="561" t="s">
        <v>796</v>
      </c>
      <c r="B36" s="562">
        <f>(392+595)/2</f>
        <v>493.5</v>
      </c>
      <c r="C36" s="562">
        <f>$B$20</f>
        <v>29.41</v>
      </c>
      <c r="D36" s="563">
        <f t="shared" si="0"/>
        <v>522.91</v>
      </c>
    </row>
    <row r="37" spans="1:4">
      <c r="A37" s="561" t="s">
        <v>797</v>
      </c>
      <c r="B37" s="562">
        <f>(321+346+508)/3</f>
        <v>391.66666666666669</v>
      </c>
      <c r="C37" s="562">
        <f>$B$20</f>
        <v>29.41</v>
      </c>
      <c r="D37" s="563">
        <f t="shared" si="0"/>
        <v>421.07666666666671</v>
      </c>
    </row>
    <row r="38" spans="1:4">
      <c r="A38" s="561" t="s">
        <v>798</v>
      </c>
      <c r="B38" s="562">
        <f>(399+411+465+465)/4</f>
        <v>435</v>
      </c>
      <c r="C38" s="562">
        <f>$B$20</f>
        <v>29.41</v>
      </c>
      <c r="D38" s="563">
        <f>B38+C38</f>
        <v>464.41</v>
      </c>
    </row>
    <row r="39" spans="1:4">
      <c r="A39" s="561" t="s">
        <v>799</v>
      </c>
      <c r="B39" s="562">
        <f>(370+528+554)/3</f>
        <v>484</v>
      </c>
      <c r="C39" s="562">
        <f>$B$19</f>
        <v>29.53</v>
      </c>
      <c r="D39" s="563">
        <f t="shared" ref="D39:D69" si="1">B39+C39</f>
        <v>513.53</v>
      </c>
    </row>
    <row r="40" spans="1:4">
      <c r="A40" s="561" t="s">
        <v>800</v>
      </c>
      <c r="B40" s="562">
        <f>(346+396+480)/3</f>
        <v>407.33333333333331</v>
      </c>
      <c r="C40" s="562">
        <f>$B$19</f>
        <v>29.53</v>
      </c>
      <c r="D40" s="563">
        <f t="shared" si="1"/>
        <v>436.86333333333334</v>
      </c>
    </row>
    <row r="41" spans="1:4">
      <c r="A41" s="561" t="s">
        <v>801</v>
      </c>
      <c r="B41" s="562">
        <f>(310+310+310+380)/4</f>
        <v>327.5</v>
      </c>
      <c r="C41" s="562">
        <f>$B$19</f>
        <v>29.53</v>
      </c>
      <c r="D41" s="563">
        <f t="shared" si="1"/>
        <v>357.03</v>
      </c>
    </row>
    <row r="42" spans="1:4">
      <c r="A42" s="561" t="s">
        <v>802</v>
      </c>
      <c r="B42" s="562">
        <f>(340+386+540)/3</f>
        <v>422</v>
      </c>
      <c r="C42" s="562">
        <f t="shared" ref="C42:C48" si="2">$B$26</f>
        <v>23.49</v>
      </c>
      <c r="D42" s="563">
        <f t="shared" si="1"/>
        <v>445.49</v>
      </c>
    </row>
    <row r="43" spans="1:4">
      <c r="A43" s="561" t="s">
        <v>803</v>
      </c>
      <c r="B43" s="562">
        <f>(426+430+442)/3</f>
        <v>432.66666666666669</v>
      </c>
      <c r="C43" s="562">
        <f t="shared" si="2"/>
        <v>23.49</v>
      </c>
      <c r="D43" s="563">
        <f t="shared" si="1"/>
        <v>456.15666666666669</v>
      </c>
    </row>
    <row r="44" spans="1:4">
      <c r="A44" s="561" t="s">
        <v>804</v>
      </c>
      <c r="B44" s="562">
        <f>(386+460+589)/3</f>
        <v>478.33333333333331</v>
      </c>
      <c r="C44" s="562">
        <f t="shared" si="2"/>
        <v>23.49</v>
      </c>
      <c r="D44" s="563">
        <f t="shared" si="1"/>
        <v>501.82333333333332</v>
      </c>
    </row>
    <row r="45" spans="1:4">
      <c r="A45" s="561" t="s">
        <v>805</v>
      </c>
      <c r="B45" s="562">
        <f>(364+521+547)/3</f>
        <v>477.33333333333331</v>
      </c>
      <c r="C45" s="562">
        <f t="shared" si="2"/>
        <v>23.49</v>
      </c>
      <c r="D45" s="563">
        <f t="shared" si="1"/>
        <v>500.82333333333332</v>
      </c>
    </row>
    <row r="46" spans="1:4">
      <c r="A46" s="561" t="s">
        <v>806</v>
      </c>
      <c r="B46" s="562">
        <f>(460+524)/2</f>
        <v>492</v>
      </c>
      <c r="C46" s="562">
        <f t="shared" si="2"/>
        <v>23.49</v>
      </c>
      <c r="D46" s="563">
        <f t="shared" si="1"/>
        <v>515.49</v>
      </c>
    </row>
    <row r="47" spans="1:4">
      <c r="A47" s="561" t="s">
        <v>807</v>
      </c>
      <c r="B47" s="562">
        <f>(175+487+590)/3</f>
        <v>417.33333333333331</v>
      </c>
      <c r="C47" s="562">
        <f t="shared" si="2"/>
        <v>23.49</v>
      </c>
      <c r="D47" s="563">
        <f t="shared" si="1"/>
        <v>440.82333333333332</v>
      </c>
    </row>
    <row r="48" spans="1:4">
      <c r="A48" s="561" t="s">
        <v>808</v>
      </c>
      <c r="B48" s="562">
        <f>(273+364)/2</f>
        <v>318.5</v>
      </c>
      <c r="C48" s="562">
        <f t="shared" si="2"/>
        <v>23.49</v>
      </c>
      <c r="D48" s="563">
        <f t="shared" si="1"/>
        <v>341.99</v>
      </c>
    </row>
    <row r="49" spans="1:4">
      <c r="A49" s="561" t="s">
        <v>809</v>
      </c>
      <c r="B49" s="562">
        <f>(364+428)/2</f>
        <v>396</v>
      </c>
      <c r="C49" s="562">
        <f t="shared" ref="C49:C55" si="3">$B$25</f>
        <v>23.49</v>
      </c>
      <c r="D49" s="563">
        <f t="shared" si="1"/>
        <v>419.49</v>
      </c>
    </row>
    <row r="50" spans="1:4">
      <c r="A50" s="561" t="s">
        <v>810</v>
      </c>
      <c r="B50" s="562">
        <f>(424+467+529)/3</f>
        <v>473.33333333333331</v>
      </c>
      <c r="C50" s="562">
        <f t="shared" si="3"/>
        <v>23.49</v>
      </c>
      <c r="D50" s="563">
        <f t="shared" si="1"/>
        <v>496.82333333333332</v>
      </c>
    </row>
    <row r="51" spans="1:4">
      <c r="A51" s="561" t="s">
        <v>811</v>
      </c>
      <c r="B51" s="562">
        <f>(315+340+465)/3</f>
        <v>373.33333333333331</v>
      </c>
      <c r="C51" s="562">
        <f t="shared" si="3"/>
        <v>23.49</v>
      </c>
      <c r="D51" s="563">
        <f t="shared" si="1"/>
        <v>396.82333333333332</v>
      </c>
    </row>
    <row r="52" spans="1:4">
      <c r="A52" s="561" t="s">
        <v>812</v>
      </c>
      <c r="B52" s="562">
        <f>(340+390+474)/3</f>
        <v>401.33333333333331</v>
      </c>
      <c r="C52" s="562">
        <f t="shared" si="3"/>
        <v>23.49</v>
      </c>
      <c r="D52" s="563">
        <f t="shared" si="1"/>
        <v>424.82333333333332</v>
      </c>
    </row>
    <row r="53" spans="1:4">
      <c r="A53" s="561" t="s">
        <v>813</v>
      </c>
      <c r="B53" s="562">
        <f>(485+499)/2</f>
        <v>492</v>
      </c>
      <c r="C53" s="562">
        <f t="shared" si="3"/>
        <v>23.49</v>
      </c>
      <c r="D53" s="563">
        <f t="shared" si="1"/>
        <v>515.49</v>
      </c>
    </row>
    <row r="54" spans="1:4">
      <c r="A54" s="561" t="s">
        <v>814</v>
      </c>
      <c r="B54" s="562">
        <f>(200+223)/2</f>
        <v>211.5</v>
      </c>
      <c r="C54" s="562">
        <f t="shared" si="3"/>
        <v>23.49</v>
      </c>
      <c r="D54" s="563">
        <f t="shared" si="1"/>
        <v>234.99</v>
      </c>
    </row>
    <row r="55" spans="1:4">
      <c r="A55" s="561" t="s">
        <v>815</v>
      </c>
      <c r="B55" s="562">
        <f>(220+859+959)/3</f>
        <v>679.33333333333337</v>
      </c>
      <c r="C55" s="562">
        <f t="shared" si="3"/>
        <v>23.49</v>
      </c>
      <c r="D55" s="563">
        <f t="shared" si="1"/>
        <v>702.82333333333338</v>
      </c>
    </row>
    <row r="56" spans="1:4">
      <c r="A56" s="561" t="s">
        <v>816</v>
      </c>
      <c r="B56" s="562">
        <f>(392+466+466)/3</f>
        <v>441.33333333333331</v>
      </c>
      <c r="C56" s="562">
        <f>$B$23</f>
        <v>29.9</v>
      </c>
      <c r="D56" s="563">
        <f t="shared" si="1"/>
        <v>471.23333333333329</v>
      </c>
    </row>
    <row r="57" spans="1:4">
      <c r="A57" s="561" t="s">
        <v>817</v>
      </c>
      <c r="B57" s="562">
        <f>(491+506)/2</f>
        <v>498.5</v>
      </c>
      <c r="C57" s="562">
        <f>$B$23</f>
        <v>29.9</v>
      </c>
      <c r="D57" s="563">
        <f t="shared" si="1"/>
        <v>528.4</v>
      </c>
    </row>
    <row r="58" spans="1:4">
      <c r="A58" s="561" t="s">
        <v>818</v>
      </c>
      <c r="B58" s="562">
        <f>(404+405+409+480)/4</f>
        <v>424.5</v>
      </c>
      <c r="C58" s="562">
        <f>$B$23</f>
        <v>29.9</v>
      </c>
      <c r="D58" s="563">
        <f t="shared" si="1"/>
        <v>454.4</v>
      </c>
    </row>
    <row r="59" spans="1:4">
      <c r="A59" s="561" t="s">
        <v>819</v>
      </c>
      <c r="B59" s="562">
        <f>(321+370+371+457)/4</f>
        <v>379.75</v>
      </c>
      <c r="C59" s="562">
        <f>$B$24</f>
        <v>29.9</v>
      </c>
      <c r="D59" s="563">
        <f t="shared" si="1"/>
        <v>409.65</v>
      </c>
    </row>
    <row r="60" spans="1:4">
      <c r="A60" s="561" t="s">
        <v>820</v>
      </c>
      <c r="B60" s="562">
        <f>(371+419+402+477)/4</f>
        <v>417.25</v>
      </c>
      <c r="C60" s="562">
        <f t="shared" ref="C60:C66" si="4">$B$24</f>
        <v>29.9</v>
      </c>
      <c r="D60" s="563">
        <f t="shared" si="1"/>
        <v>447.15</v>
      </c>
    </row>
    <row r="61" spans="1:4">
      <c r="A61" s="561" t="s">
        <v>821</v>
      </c>
      <c r="B61" s="562">
        <f>(412+451+466+466)/4</f>
        <v>448.75</v>
      </c>
      <c r="C61" s="562">
        <f t="shared" si="4"/>
        <v>29.9</v>
      </c>
      <c r="D61" s="563">
        <f t="shared" si="1"/>
        <v>478.65</v>
      </c>
    </row>
    <row r="62" spans="1:4">
      <c r="A62" s="561" t="s">
        <v>822</v>
      </c>
      <c r="B62" s="562">
        <f>(412+451+466+466)/4</f>
        <v>448.75</v>
      </c>
      <c r="C62" s="562">
        <f t="shared" si="4"/>
        <v>29.9</v>
      </c>
      <c r="D62" s="563">
        <f t="shared" si="1"/>
        <v>478.65</v>
      </c>
    </row>
    <row r="63" spans="1:4">
      <c r="A63" s="561" t="s">
        <v>823</v>
      </c>
      <c r="B63" s="562">
        <f>(182+494+597)/3</f>
        <v>424.33333333333331</v>
      </c>
      <c r="C63" s="562">
        <f t="shared" si="4"/>
        <v>29.9</v>
      </c>
      <c r="D63" s="563">
        <f t="shared" si="1"/>
        <v>454.23333333333329</v>
      </c>
    </row>
    <row r="64" spans="1:4">
      <c r="A64" s="561" t="s">
        <v>824</v>
      </c>
      <c r="B64" s="562">
        <f>(203+207+545)/3</f>
        <v>318.33333333333331</v>
      </c>
      <c r="C64" s="562">
        <f t="shared" si="4"/>
        <v>29.9</v>
      </c>
      <c r="D64" s="563">
        <f t="shared" si="1"/>
        <v>348.23333333333329</v>
      </c>
    </row>
    <row r="65" spans="1:4">
      <c r="A65" s="561" t="s">
        <v>825</v>
      </c>
      <c r="B65" s="562">
        <f>(396+405+471+480)/4</f>
        <v>438</v>
      </c>
      <c r="C65" s="562">
        <f t="shared" si="4"/>
        <v>29.9</v>
      </c>
      <c r="D65" s="563">
        <f t="shared" si="1"/>
        <v>467.9</v>
      </c>
    </row>
    <row r="66" spans="1:4">
      <c r="A66" s="561" t="s">
        <v>826</v>
      </c>
      <c r="B66" s="562">
        <f>(172+192+287+340)/4</f>
        <v>247.75</v>
      </c>
      <c r="C66" s="562">
        <f t="shared" si="4"/>
        <v>29.9</v>
      </c>
      <c r="D66" s="563">
        <f t="shared" si="1"/>
        <v>277.64999999999998</v>
      </c>
    </row>
    <row r="67" spans="1:4">
      <c r="A67" s="561" t="s">
        <v>827</v>
      </c>
      <c r="B67" s="562">
        <f>(279+371)/2</f>
        <v>325</v>
      </c>
      <c r="C67" s="562">
        <f>$B$22</f>
        <v>29.9</v>
      </c>
      <c r="D67" s="563">
        <f t="shared" si="1"/>
        <v>354.9</v>
      </c>
    </row>
    <row r="68" spans="1:4">
      <c r="A68" s="561" t="s">
        <v>828</v>
      </c>
      <c r="B68" s="562">
        <f>(227+341+534)/3</f>
        <v>367.33333333333331</v>
      </c>
      <c r="C68" s="562">
        <f>$B$22</f>
        <v>29.9</v>
      </c>
      <c r="D68" s="563">
        <f t="shared" si="1"/>
        <v>397.23333333333329</v>
      </c>
    </row>
    <row r="69" spans="1:4" ht="13.5" thickBot="1">
      <c r="A69" s="564" t="s">
        <v>829</v>
      </c>
      <c r="B69" s="565">
        <f>(171+190+287+313)/4</f>
        <v>240.25</v>
      </c>
      <c r="C69" s="565">
        <f>$B$22</f>
        <v>29.9</v>
      </c>
      <c r="D69" s="566">
        <f t="shared" si="1"/>
        <v>270.14999999999998</v>
      </c>
    </row>
    <row r="70" spans="1:4" ht="15.75" customHeight="1" thickBot="1">
      <c r="A70" s="2090" t="s">
        <v>830</v>
      </c>
      <c r="B70" s="2091"/>
      <c r="C70" s="2092"/>
      <c r="D70" s="567">
        <f>(ROUND(AVERAGE(D30:D69),2))</f>
        <v>439.73</v>
      </c>
    </row>
    <row r="72" spans="1:4" ht="13.5" thickBot="1"/>
    <row r="73" spans="1:4" ht="15" customHeight="1">
      <c r="A73" s="2093" t="s">
        <v>785</v>
      </c>
      <c r="B73" s="2097" t="s">
        <v>2030</v>
      </c>
      <c r="C73" s="2098"/>
      <c r="D73" s="2095" t="s">
        <v>788</v>
      </c>
    </row>
    <row r="74" spans="1:4" ht="15.75" customHeight="1" thickBot="1">
      <c r="A74" s="2094"/>
      <c r="B74" s="2099"/>
      <c r="C74" s="2100"/>
      <c r="D74" s="2096"/>
    </row>
    <row r="75" spans="1:4" ht="13.5" thickTop="1">
      <c r="A75" s="558" t="s">
        <v>2028</v>
      </c>
      <c r="B75" s="2101">
        <f>(91+91+120+112.92+123+118+135.7)/7</f>
        <v>113.08857142857144</v>
      </c>
      <c r="C75" s="2102"/>
      <c r="D75" s="560">
        <f>B75+C75</f>
        <v>113.08857142857144</v>
      </c>
    </row>
    <row r="76" spans="1:4" ht="13.5" thickBot="1">
      <c r="A76" s="591" t="s">
        <v>2029</v>
      </c>
      <c r="B76" s="2088">
        <f>(472.03+484.91+472.41)/3</f>
        <v>476.45000000000005</v>
      </c>
      <c r="C76" s="2089"/>
      <c r="D76" s="592">
        <f>B76+C76</f>
        <v>476.45000000000005</v>
      </c>
    </row>
    <row r="77" spans="1:4" ht="15.75" customHeight="1" thickBot="1">
      <c r="A77" s="2090" t="s">
        <v>2031</v>
      </c>
      <c r="B77" s="2091"/>
      <c r="C77" s="2092"/>
      <c r="D77" s="593">
        <f>(ROUND(AVERAGE(D75:D76),2))</f>
        <v>294.77</v>
      </c>
    </row>
  </sheetData>
  <mergeCells count="33">
    <mergeCell ref="A10:H10"/>
    <mergeCell ref="A1:H1"/>
    <mergeCell ref="A2:H2"/>
    <mergeCell ref="A3:H3"/>
    <mergeCell ref="A5:H6"/>
    <mergeCell ref="A8:H8"/>
    <mergeCell ref="B24:C24"/>
    <mergeCell ref="B11:H11"/>
    <mergeCell ref="B14:E14"/>
    <mergeCell ref="A16:C16"/>
    <mergeCell ref="B17:C17"/>
    <mergeCell ref="B18:C18"/>
    <mergeCell ref="B19:C19"/>
    <mergeCell ref="B20:C20"/>
    <mergeCell ref="E20:G21"/>
    <mergeCell ref="B21:C21"/>
    <mergeCell ref="B22:C22"/>
    <mergeCell ref="B23:C23"/>
    <mergeCell ref="H20:H21"/>
    <mergeCell ref="B12:H13"/>
    <mergeCell ref="A12:A13"/>
    <mergeCell ref="B25:C25"/>
    <mergeCell ref="B26:C26"/>
    <mergeCell ref="A28:A29"/>
    <mergeCell ref="C28:C29"/>
    <mergeCell ref="D28:D29"/>
    <mergeCell ref="B76:C76"/>
    <mergeCell ref="A77:C77"/>
    <mergeCell ref="A70:C70"/>
    <mergeCell ref="A73:A74"/>
    <mergeCell ref="D73:D74"/>
    <mergeCell ref="B73:C74"/>
    <mergeCell ref="B75:C75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02DF-75FE-4B77-B65A-322DDE99E086}">
  <dimension ref="A1:I58"/>
  <sheetViews>
    <sheetView topLeftCell="A36" workbookViewId="0">
      <selection activeCell="C31" sqref="C31"/>
    </sheetView>
  </sheetViews>
  <sheetFormatPr defaultRowHeight="12.75"/>
  <cols>
    <col min="1" max="1" width="5.140625" style="14" bestFit="1" customWidth="1"/>
    <col min="2" max="2" width="43.7109375" style="14" bestFit="1" customWidth="1"/>
    <col min="3" max="3" width="15.28515625" style="14" bestFit="1" customWidth="1"/>
    <col min="4" max="4" width="10.28515625" style="14" bestFit="1" customWidth="1"/>
    <col min="5" max="5" width="8.5703125" style="14" bestFit="1" customWidth="1"/>
    <col min="6" max="6" width="7.140625" style="14" bestFit="1" customWidth="1"/>
    <col min="7" max="7" width="8.85546875" style="14" bestFit="1" customWidth="1"/>
    <col min="8" max="8" width="5.140625" style="14" bestFit="1" customWidth="1"/>
    <col min="9" max="9" width="18.85546875" style="14" bestFit="1" customWidth="1"/>
    <col min="10" max="10" width="9.140625" style="14"/>
    <col min="11" max="11" width="8.85546875" style="14" bestFit="1" customWidth="1"/>
    <col min="12" max="12" width="9" style="14" bestFit="1" customWidth="1"/>
    <col min="13" max="13" width="7.140625" style="14" bestFit="1" customWidth="1"/>
    <col min="14" max="14" width="8.85546875" style="14" bestFit="1" customWidth="1"/>
    <col min="15" max="15" width="9.140625" style="14"/>
    <col min="16" max="16" width="8.5703125" style="14" bestFit="1" customWidth="1"/>
    <col min="17" max="16384" width="9.140625" style="14"/>
  </cols>
  <sheetData>
    <row r="1" spans="1:4">
      <c r="A1" s="1374" t="s">
        <v>485</v>
      </c>
      <c r="B1" s="1375"/>
      <c r="C1" s="1375"/>
      <c r="D1" s="1376"/>
    </row>
    <row r="2" spans="1:4">
      <c r="A2" s="1377" t="s">
        <v>486</v>
      </c>
      <c r="B2" s="1378"/>
      <c r="C2" s="1378"/>
      <c r="D2" s="1379"/>
    </row>
    <row r="3" spans="1:4" ht="13.5" thickBot="1">
      <c r="A3" s="1380"/>
      <c r="B3" s="1381"/>
      <c r="C3" s="1381"/>
      <c r="D3" s="1382"/>
    </row>
    <row r="4" spans="1:4" ht="13.5" thickBot="1">
      <c r="A4" s="17"/>
      <c r="B4" s="21"/>
      <c r="C4" s="17"/>
      <c r="D4" s="18"/>
    </row>
    <row r="5" spans="1:4">
      <c r="A5" s="1383" t="s">
        <v>863</v>
      </c>
      <c r="B5" s="1384"/>
      <c r="C5" s="1384"/>
      <c r="D5" s="1385"/>
    </row>
    <row r="6" spans="1:4">
      <c r="A6" s="1386"/>
      <c r="B6" s="1387"/>
      <c r="C6" s="1387"/>
      <c r="D6" s="1388"/>
    </row>
    <row r="7" spans="1:4" ht="13.5" thickBot="1">
      <c r="A7" s="1389"/>
      <c r="B7" s="1390"/>
      <c r="C7" s="1390"/>
      <c r="D7" s="1391"/>
    </row>
    <row r="8" spans="1:4" ht="13.5" thickBot="1">
      <c r="A8" s="17"/>
      <c r="B8" s="21"/>
      <c r="C8" s="18"/>
      <c r="D8" s="18"/>
    </row>
    <row r="9" spans="1:4" ht="13.5" thickBot="1">
      <c r="A9" s="2151" t="s">
        <v>1121</v>
      </c>
      <c r="B9" s="2152"/>
      <c r="C9" s="2152"/>
      <c r="D9" s="2152"/>
    </row>
    <row r="10" spans="1:4" ht="13.5" thickBot="1">
      <c r="B10" s="17"/>
      <c r="C10" s="885"/>
      <c r="D10" s="885"/>
    </row>
    <row r="11" spans="1:4" ht="13.5" thickBot="1">
      <c r="B11" s="886" t="s">
        <v>1047</v>
      </c>
      <c r="C11" s="2132" t="s">
        <v>1048</v>
      </c>
      <c r="D11" s="2133"/>
    </row>
    <row r="12" spans="1:4" ht="13.5" thickBot="1">
      <c r="B12" s="17"/>
      <c r="C12" s="887"/>
      <c r="D12" s="887"/>
    </row>
    <row r="13" spans="1:4" ht="13.5" thickBot="1">
      <c r="B13" s="2142" t="s">
        <v>1049</v>
      </c>
      <c r="C13" s="2145" t="s">
        <v>2371</v>
      </c>
      <c r="D13" s="2146"/>
    </row>
    <row r="14" spans="1:4">
      <c r="B14" s="2143"/>
      <c r="C14" s="2147" t="s">
        <v>1050</v>
      </c>
      <c r="D14" s="2148"/>
    </row>
    <row r="15" spans="1:4">
      <c r="B15" s="2143"/>
      <c r="C15" s="2149"/>
      <c r="D15" s="2150"/>
    </row>
    <row r="16" spans="1:4" ht="39" thickBot="1">
      <c r="B16" s="2144"/>
      <c r="C16" s="263" t="s">
        <v>1051</v>
      </c>
      <c r="D16" s="264" t="s">
        <v>1052</v>
      </c>
    </row>
    <row r="17" spans="2:4">
      <c r="B17" s="265" t="s">
        <v>1053</v>
      </c>
      <c r="C17" s="266"/>
      <c r="D17" s="267"/>
    </row>
    <row r="18" spans="2:4">
      <c r="B18" s="268" t="s">
        <v>1054</v>
      </c>
      <c r="C18" s="1319">
        <v>483.76</v>
      </c>
      <c r="D18" s="1320">
        <v>4376.79</v>
      </c>
    </row>
    <row r="19" spans="2:4">
      <c r="B19" s="269" t="s">
        <v>1055</v>
      </c>
      <c r="C19" s="1321"/>
      <c r="D19" s="1322"/>
    </row>
    <row r="20" spans="2:4">
      <c r="B20" s="268" t="s">
        <v>1056</v>
      </c>
      <c r="C20" s="1319">
        <v>2125.89</v>
      </c>
      <c r="D20" s="1320">
        <v>6018.92</v>
      </c>
    </row>
    <row r="21" spans="2:4">
      <c r="B21" s="268" t="s">
        <v>1057</v>
      </c>
      <c r="C21" s="1319">
        <v>2214.4899999999998</v>
      </c>
      <c r="D21" s="1320">
        <v>6107.52</v>
      </c>
    </row>
    <row r="22" spans="2:4">
      <c r="B22" s="268" t="s">
        <v>1058</v>
      </c>
      <c r="C22" s="1319">
        <v>2814.53</v>
      </c>
      <c r="D22" s="1320">
        <v>6707.56</v>
      </c>
    </row>
    <row r="23" spans="2:4">
      <c r="B23" s="269" t="s">
        <v>1059</v>
      </c>
      <c r="C23" s="1319"/>
      <c r="D23" s="1320"/>
    </row>
    <row r="24" spans="2:4">
      <c r="B24" s="268" t="s">
        <v>1060</v>
      </c>
      <c r="C24" s="1319">
        <v>2229.88</v>
      </c>
      <c r="D24" s="1320">
        <v>6122.91</v>
      </c>
    </row>
    <row r="25" spans="2:4">
      <c r="B25" s="268" t="s">
        <v>1061</v>
      </c>
      <c r="C25" s="1319">
        <v>5839.09</v>
      </c>
      <c r="D25" s="1320">
        <v>9732.1200000000008</v>
      </c>
    </row>
    <row r="26" spans="2:4">
      <c r="B26" s="268" t="s">
        <v>1062</v>
      </c>
      <c r="C26" s="1319">
        <v>8999.5400000000009</v>
      </c>
      <c r="D26" s="1320">
        <v>12892.57</v>
      </c>
    </row>
    <row r="27" spans="2:4">
      <c r="B27" s="268" t="s">
        <v>1063</v>
      </c>
      <c r="C27" s="1319">
        <v>9509.2800000000007</v>
      </c>
      <c r="D27" s="1320">
        <v>13402.31</v>
      </c>
    </row>
    <row r="28" spans="2:4">
      <c r="B28" s="269" t="s">
        <v>1064</v>
      </c>
      <c r="C28" s="1321"/>
      <c r="D28" s="1322"/>
    </row>
    <row r="29" spans="2:4">
      <c r="B29" s="268" t="s">
        <v>1065</v>
      </c>
      <c r="C29" s="1319">
        <v>2798.22</v>
      </c>
      <c r="D29" s="1320">
        <v>6691.25</v>
      </c>
    </row>
    <row r="30" spans="2:4">
      <c r="B30" s="268" t="s">
        <v>1066</v>
      </c>
      <c r="C30" s="1319">
        <v>4833.0600000000004</v>
      </c>
      <c r="D30" s="1320">
        <v>8726.09</v>
      </c>
    </row>
    <row r="31" spans="2:4" ht="13.5" thickBot="1">
      <c r="B31" s="270" t="s">
        <v>1067</v>
      </c>
      <c r="C31" s="1323">
        <v>5630.2</v>
      </c>
      <c r="D31" s="1324">
        <v>9523.23</v>
      </c>
    </row>
    <row r="32" spans="2:4" ht="13.5" thickBot="1"/>
    <row r="33" spans="1:9" ht="13.5" thickBot="1">
      <c r="A33" s="1392" t="s">
        <v>1120</v>
      </c>
      <c r="B33" s="1393"/>
      <c r="C33" s="1393"/>
      <c r="D33" s="1393"/>
      <c r="E33" s="1393"/>
      <c r="F33" s="1393"/>
      <c r="G33" s="1393"/>
      <c r="H33" s="1393"/>
      <c r="I33" s="1394"/>
    </row>
    <row r="34" spans="1:9">
      <c r="A34" s="2134" t="s">
        <v>1512</v>
      </c>
      <c r="B34" s="2136" t="s">
        <v>1513</v>
      </c>
      <c r="C34" s="2137"/>
      <c r="D34" s="2137"/>
      <c r="E34" s="2137"/>
      <c r="F34" s="2137"/>
      <c r="G34" s="2137"/>
      <c r="H34" s="2137"/>
      <c r="I34" s="2138"/>
    </row>
    <row r="35" spans="1:9" ht="127.5">
      <c r="A35" s="2135"/>
      <c r="B35" s="1325" t="s">
        <v>1514</v>
      </c>
      <c r="C35" s="1326" t="s">
        <v>1515</v>
      </c>
      <c r="D35" s="1326" t="s">
        <v>2291</v>
      </c>
      <c r="E35" s="1326" t="s">
        <v>1516</v>
      </c>
      <c r="F35" s="1326" t="s">
        <v>1517</v>
      </c>
      <c r="G35" s="1326" t="s">
        <v>1518</v>
      </c>
      <c r="H35" s="1326" t="s">
        <v>1519</v>
      </c>
      <c r="I35" s="1327" t="s">
        <v>1520</v>
      </c>
    </row>
    <row r="36" spans="1:9">
      <c r="A36" s="1328">
        <v>1</v>
      </c>
      <c r="B36" s="102" t="s">
        <v>1521</v>
      </c>
      <c r="C36" s="102">
        <v>3</v>
      </c>
      <c r="D36" s="102"/>
      <c r="E36" s="102"/>
      <c r="F36" s="102"/>
      <c r="G36" s="102"/>
      <c r="H36" s="102"/>
      <c r="I36" s="1329"/>
    </row>
    <row r="37" spans="1:9">
      <c r="A37" s="1328">
        <v>2</v>
      </c>
      <c r="B37" s="102" t="s">
        <v>1522</v>
      </c>
      <c r="C37" s="102">
        <v>1</v>
      </c>
      <c r="D37" s="102"/>
      <c r="E37" s="102"/>
      <c r="F37" s="102"/>
      <c r="G37" s="102"/>
      <c r="H37" s="102"/>
      <c r="I37" s="1329"/>
    </row>
    <row r="38" spans="1:9">
      <c r="A38" s="1328">
        <v>3</v>
      </c>
      <c r="B38" s="102" t="s">
        <v>1523</v>
      </c>
      <c r="C38" s="102">
        <v>1</v>
      </c>
      <c r="D38" s="102"/>
      <c r="E38" s="102"/>
      <c r="F38" s="102"/>
      <c r="G38" s="102"/>
      <c r="H38" s="102"/>
      <c r="I38" s="1329"/>
    </row>
    <row r="39" spans="1:9">
      <c r="A39" s="1328">
        <v>4</v>
      </c>
      <c r="B39" s="102" t="s">
        <v>1524</v>
      </c>
      <c r="C39" s="102"/>
      <c r="D39" s="102"/>
      <c r="E39" s="102"/>
      <c r="F39" s="102"/>
      <c r="G39" s="102"/>
      <c r="H39" s="102"/>
      <c r="I39" s="1329">
        <v>1</v>
      </c>
    </row>
    <row r="40" spans="1:9">
      <c r="A40" s="1328">
        <v>5</v>
      </c>
      <c r="B40" s="1330" t="s">
        <v>1525</v>
      </c>
      <c r="C40" s="1330">
        <v>6</v>
      </c>
      <c r="D40" s="1330"/>
      <c r="E40" s="102"/>
      <c r="F40" s="102"/>
      <c r="G40" s="102"/>
      <c r="H40" s="102"/>
      <c r="I40" s="1329"/>
    </row>
    <row r="41" spans="1:9">
      <c r="A41" s="1328">
        <v>6</v>
      </c>
      <c r="B41" s="1330" t="s">
        <v>1526</v>
      </c>
      <c r="C41" s="1330"/>
      <c r="D41" s="1330"/>
      <c r="E41" s="102"/>
      <c r="F41" s="102">
        <v>4</v>
      </c>
      <c r="G41" s="102"/>
      <c r="H41" s="102"/>
      <c r="I41" s="1329"/>
    </row>
    <row r="42" spans="1:9">
      <c r="A42" s="1328">
        <v>7</v>
      </c>
      <c r="B42" s="102" t="s">
        <v>1527</v>
      </c>
      <c r="C42" s="102">
        <v>0</v>
      </c>
      <c r="D42" s="102"/>
      <c r="E42" s="102"/>
      <c r="F42" s="102"/>
      <c r="G42" s="102"/>
      <c r="H42" s="102"/>
      <c r="I42" s="1329"/>
    </row>
    <row r="43" spans="1:9">
      <c r="A43" s="1328">
        <v>8</v>
      </c>
      <c r="B43" s="102" t="s">
        <v>1528</v>
      </c>
      <c r="C43" s="102">
        <v>4</v>
      </c>
      <c r="D43" s="102"/>
      <c r="E43" s="102"/>
      <c r="F43" s="102">
        <f>5</f>
        <v>5</v>
      </c>
      <c r="G43" s="102"/>
      <c r="H43" s="102"/>
      <c r="I43" s="1329"/>
    </row>
    <row r="44" spans="1:9">
      <c r="A44" s="1328">
        <v>9</v>
      </c>
      <c r="B44" s="102" t="s">
        <v>1529</v>
      </c>
      <c r="C44" s="102"/>
      <c r="D44" s="102">
        <v>2</v>
      </c>
      <c r="E44" s="102">
        <v>1</v>
      </c>
      <c r="F44" s="102">
        <v>1</v>
      </c>
      <c r="G44" s="102"/>
      <c r="H44" s="102"/>
      <c r="I44" s="1329"/>
    </row>
    <row r="45" spans="1:9">
      <c r="A45" s="1328">
        <v>10</v>
      </c>
      <c r="B45" s="102" t="s">
        <v>1530</v>
      </c>
      <c r="C45" s="102">
        <v>1</v>
      </c>
      <c r="D45" s="102"/>
      <c r="E45" s="102">
        <v>1</v>
      </c>
      <c r="F45" s="102">
        <v>3</v>
      </c>
      <c r="G45" s="102">
        <v>1</v>
      </c>
      <c r="H45" s="102"/>
      <c r="I45" s="1329"/>
    </row>
    <row r="46" spans="1:9">
      <c r="A46" s="1328">
        <v>11</v>
      </c>
      <c r="B46" s="102" t="s">
        <v>1531</v>
      </c>
      <c r="C46" s="102">
        <v>4</v>
      </c>
      <c r="D46" s="102"/>
      <c r="E46" s="102"/>
      <c r="F46" s="102"/>
      <c r="G46" s="102"/>
      <c r="H46" s="102"/>
      <c r="I46" s="1329"/>
    </row>
    <row r="47" spans="1:9">
      <c r="A47" s="1328">
        <v>12</v>
      </c>
      <c r="B47" s="102" t="s">
        <v>1532</v>
      </c>
      <c r="C47" s="102">
        <v>5</v>
      </c>
      <c r="D47" s="102"/>
      <c r="E47" s="102"/>
      <c r="F47" s="102"/>
      <c r="G47" s="102"/>
      <c r="H47" s="102"/>
      <c r="I47" s="1329"/>
    </row>
    <row r="48" spans="1:9">
      <c r="A48" s="1328">
        <v>13</v>
      </c>
      <c r="B48" s="102" t="s">
        <v>1533</v>
      </c>
      <c r="C48" s="102">
        <v>5</v>
      </c>
      <c r="D48" s="102"/>
      <c r="E48" s="102"/>
      <c r="F48" s="102"/>
      <c r="G48" s="102"/>
      <c r="H48" s="102"/>
      <c r="I48" s="1329"/>
    </row>
    <row r="49" spans="1:9">
      <c r="A49" s="1328">
        <v>14</v>
      </c>
      <c r="B49" s="102" t="s">
        <v>1534</v>
      </c>
      <c r="C49" s="102">
        <v>4</v>
      </c>
      <c r="D49" s="102"/>
      <c r="E49" s="102"/>
      <c r="F49" s="102"/>
      <c r="G49" s="102"/>
      <c r="H49" s="102"/>
      <c r="I49" s="1329"/>
    </row>
    <row r="50" spans="1:9">
      <c r="A50" s="1328">
        <v>15</v>
      </c>
      <c r="B50" s="102" t="s">
        <v>1535</v>
      </c>
      <c r="C50" s="102">
        <v>8</v>
      </c>
      <c r="D50" s="102"/>
      <c r="E50" s="102"/>
      <c r="F50" s="102"/>
      <c r="G50" s="102"/>
      <c r="H50" s="102"/>
      <c r="I50" s="1329"/>
    </row>
    <row r="51" spans="1:9">
      <c r="A51" s="1328">
        <v>16</v>
      </c>
      <c r="B51" s="102" t="s">
        <v>1536</v>
      </c>
      <c r="C51" s="102"/>
      <c r="D51" s="102"/>
      <c r="E51" s="102"/>
      <c r="F51" s="102">
        <v>2</v>
      </c>
      <c r="G51" s="102"/>
      <c r="H51" s="102"/>
      <c r="I51" s="1329"/>
    </row>
    <row r="52" spans="1:9">
      <c r="A52" s="1328">
        <v>17</v>
      </c>
      <c r="B52" s="102" t="s">
        <v>1537</v>
      </c>
      <c r="C52" s="102"/>
      <c r="D52" s="102"/>
      <c r="E52" s="102"/>
      <c r="F52" s="102">
        <v>2</v>
      </c>
      <c r="G52" s="102"/>
      <c r="H52" s="102"/>
      <c r="I52" s="1329"/>
    </row>
    <row r="53" spans="1:9">
      <c r="A53" s="1328">
        <v>18</v>
      </c>
      <c r="B53" s="102" t="s">
        <v>1538</v>
      </c>
      <c r="C53" s="102">
        <v>4</v>
      </c>
      <c r="D53" s="102"/>
      <c r="E53" s="102"/>
      <c r="F53" s="102"/>
      <c r="G53" s="102"/>
      <c r="H53" s="102"/>
      <c r="I53" s="1329"/>
    </row>
    <row r="54" spans="1:9">
      <c r="A54" s="1328">
        <v>19</v>
      </c>
      <c r="B54" s="102" t="s">
        <v>1539</v>
      </c>
      <c r="C54" s="102">
        <v>2</v>
      </c>
      <c r="D54" s="102"/>
      <c r="E54" s="102"/>
      <c r="F54" s="102">
        <v>4</v>
      </c>
      <c r="G54" s="102"/>
      <c r="H54" s="102">
        <v>3</v>
      </c>
      <c r="I54" s="1329"/>
    </row>
    <row r="55" spans="1:9">
      <c r="A55" s="1328">
        <v>20</v>
      </c>
      <c r="B55" s="102" t="s">
        <v>1540</v>
      </c>
      <c r="C55" s="102">
        <v>2</v>
      </c>
      <c r="D55" s="102">
        <v>1</v>
      </c>
      <c r="E55" s="102"/>
      <c r="F55" s="102">
        <v>5</v>
      </c>
      <c r="G55" s="102"/>
      <c r="H55" s="102">
        <v>3</v>
      </c>
      <c r="I55" s="1329"/>
    </row>
    <row r="56" spans="1:9" ht="13.5" thickBot="1">
      <c r="A56" s="1328">
        <v>21</v>
      </c>
      <c r="B56" s="102" t="s">
        <v>1541</v>
      </c>
      <c r="C56" s="102">
        <v>0</v>
      </c>
      <c r="D56" s="102"/>
      <c r="E56" s="102"/>
      <c r="F56" s="102">
        <v>0</v>
      </c>
      <c r="G56" s="102"/>
      <c r="H56" s="102"/>
      <c r="I56" s="1329"/>
    </row>
    <row r="57" spans="1:9" ht="13.5" thickBot="1">
      <c r="A57" s="1331"/>
      <c r="B57" s="1332" t="s">
        <v>578</v>
      </c>
      <c r="C57" s="1333">
        <f>SUM(C36:C56)</f>
        <v>50</v>
      </c>
      <c r="D57" s="1333">
        <f t="shared" ref="D57:I57" si="0">SUM(D36:D56)</f>
        <v>3</v>
      </c>
      <c r="E57" s="1333">
        <f t="shared" si="0"/>
        <v>2</v>
      </c>
      <c r="F57" s="1333">
        <f t="shared" si="0"/>
        <v>26</v>
      </c>
      <c r="G57" s="1333">
        <f t="shared" si="0"/>
        <v>1</v>
      </c>
      <c r="H57" s="1333">
        <f t="shared" si="0"/>
        <v>6</v>
      </c>
      <c r="I57" s="1333">
        <f t="shared" si="0"/>
        <v>1</v>
      </c>
    </row>
    <row r="58" spans="1:9" ht="13.5" thickBot="1">
      <c r="A58" s="1334"/>
      <c r="B58" s="1332" t="s">
        <v>1513</v>
      </c>
      <c r="C58" s="2139">
        <f>SUM(C57:I57)</f>
        <v>89</v>
      </c>
      <c r="D58" s="2140"/>
      <c r="E58" s="2140"/>
      <c r="F58" s="2140"/>
      <c r="G58" s="2140"/>
      <c r="H58" s="2140"/>
      <c r="I58" s="2141"/>
    </row>
  </sheetData>
  <mergeCells count="13">
    <mergeCell ref="A9:D9"/>
    <mergeCell ref="A1:D1"/>
    <mergeCell ref="A2:D2"/>
    <mergeCell ref="A3:D3"/>
    <mergeCell ref="A5:D7"/>
    <mergeCell ref="C11:D11"/>
    <mergeCell ref="A33:I33"/>
    <mergeCell ref="A34:A35"/>
    <mergeCell ref="B34:I34"/>
    <mergeCell ref="C58:I58"/>
    <mergeCell ref="B13:B16"/>
    <mergeCell ref="C13:D13"/>
    <mergeCell ref="C14:D15"/>
  </mergeCells>
  <pageMargins left="0.511811024" right="0.511811024" top="0.78740157499999996" bottom="0.78740157499999996" header="0.31496062000000002" footer="0.31496062000000002"/>
  <pageSetup paperSize="9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26</vt:i4>
      </vt:variant>
      <vt:variant>
        <vt:lpstr>Intervalos Nomeados</vt:lpstr>
      </vt:variant>
      <vt:variant>
        <vt:i4>31</vt:i4>
      </vt:variant>
    </vt:vector>
  </HeadingPairs>
  <TitlesOfParts>
    <vt:vector size="57" baseType="lpstr">
      <vt:lpstr>RESUMO O&amp;M</vt:lpstr>
      <vt:lpstr>Mao_de_Obra (Equipe Completa)</vt:lpstr>
      <vt:lpstr>Encargos Sociais e Benefícios</vt:lpstr>
      <vt:lpstr>Mobilizacao_Desmobilizacao</vt:lpstr>
      <vt:lpstr>Tendas e Banheiros Quimicos</vt:lpstr>
      <vt:lpstr>Reforma_Canteiros</vt:lpstr>
      <vt:lpstr>Moveis_Equipamentos - Canteiros</vt:lpstr>
      <vt:lpstr>Materiais_Consumo</vt:lpstr>
      <vt:lpstr>Ferramentas (Eixos Norte_Leste)</vt:lpstr>
      <vt:lpstr>Equipamentos -Eixos Norte_Leste</vt:lpstr>
      <vt:lpstr>Instrumentos -Eixos Norte_Leste</vt:lpstr>
      <vt:lpstr>Radios_Comunicadores</vt:lpstr>
      <vt:lpstr>Pecas_Reposicao (Mecan_Eletric)</vt:lpstr>
      <vt:lpstr>Serv_Especializados (Cotaveis)</vt:lpstr>
      <vt:lpstr>Veiculos (Eixos Norte_Leste)</vt:lpstr>
      <vt:lpstr>Viagens e Diárias</vt:lpstr>
      <vt:lpstr>Custos Administração</vt:lpstr>
      <vt:lpstr>Despesas Fiscais</vt:lpstr>
      <vt:lpstr>CPU - Mobilizacao</vt:lpstr>
      <vt:lpstr>CPU - Desmobilizacao</vt:lpstr>
      <vt:lpstr>Mem_Calculo_EQUIPE</vt:lpstr>
      <vt:lpstr>Mem_Calculo_SALARIOS</vt:lpstr>
      <vt:lpstr>Mem_Calculo_Mob_Desmob</vt:lpstr>
      <vt:lpstr>Canteiros - Localizacao</vt:lpstr>
      <vt:lpstr>Mem_Calculo_ViagensDiarias</vt:lpstr>
      <vt:lpstr>Mem_Calculo_VEICULOS</vt:lpstr>
      <vt:lpstr>'Canteiros - Localizacao'!Area_de_impressao</vt:lpstr>
      <vt:lpstr>'CPU - Desmobilizacao'!Area_de_impressao</vt:lpstr>
      <vt:lpstr>'Custos Administração'!Area_de_impressao</vt:lpstr>
      <vt:lpstr>'Despesas Fiscais'!Area_de_impressao</vt:lpstr>
      <vt:lpstr>'Encargos Sociais e Benefícios'!Area_de_impressao</vt:lpstr>
      <vt:lpstr>'Equipamentos -Eixos Norte_Leste'!Area_de_impressao</vt:lpstr>
      <vt:lpstr>'Ferramentas (Eixos Norte_Leste)'!Area_de_impressao</vt:lpstr>
      <vt:lpstr>'Instrumentos -Eixos Norte_Leste'!Area_de_impressao</vt:lpstr>
      <vt:lpstr>'Mao_de_Obra (Equipe Completa)'!Area_de_impressao</vt:lpstr>
      <vt:lpstr>Materiais_Consumo!Area_de_impressao</vt:lpstr>
      <vt:lpstr>Mem_Calculo_Mob_Desmob!Area_de_impressao</vt:lpstr>
      <vt:lpstr>Mem_Calculo_SALARIOS!Area_de_impressao</vt:lpstr>
      <vt:lpstr>Mem_Calculo_VEICULOS!Area_de_impressao</vt:lpstr>
      <vt:lpstr>Mobilizacao_Desmobilizacao!Area_de_impressao</vt:lpstr>
      <vt:lpstr>'Moveis_Equipamentos - Canteiros'!Area_de_impressao</vt:lpstr>
      <vt:lpstr>'Pecas_Reposicao (Mecan_Eletric)'!Area_de_impressao</vt:lpstr>
      <vt:lpstr>Radios_Comunicadores!Area_de_impressao</vt:lpstr>
      <vt:lpstr>Reforma_Canteiros!Area_de_impressao</vt:lpstr>
      <vt:lpstr>'RESUMO O&amp;M'!Area_de_impressao</vt:lpstr>
      <vt:lpstr>'Serv_Especializados (Cotaveis)'!Area_de_impressao</vt:lpstr>
      <vt:lpstr>'Tendas e Banheiros Quimicos'!Area_de_impressao</vt:lpstr>
      <vt:lpstr>'Veiculos (Eixos Norte_Leste)'!Area_de_impressao</vt:lpstr>
      <vt:lpstr>'Viagens e Diárias'!Area_de_impressao</vt:lpstr>
      <vt:lpstr>'Equipamentos -Eixos Norte_Leste'!Titulos_de_impressao</vt:lpstr>
      <vt:lpstr>'Ferramentas (Eixos Norte_Leste)'!Titulos_de_impressao</vt:lpstr>
      <vt:lpstr>'Instrumentos -Eixos Norte_Leste'!Titulos_de_impressao</vt:lpstr>
      <vt:lpstr>'Mao_de_Obra (Equipe Completa)'!Titulos_de_impressao</vt:lpstr>
      <vt:lpstr>Materiais_Consumo!Titulos_de_impressao</vt:lpstr>
      <vt:lpstr>'Pecas_Reposicao (Mecan_Eletric)'!Titulos_de_impressao</vt:lpstr>
      <vt:lpstr>Reforma_Canteiros!Titulos_de_impressao</vt:lpstr>
      <vt:lpstr>'Serv_Especializados (Cotaveis)'!Titulos_de_impressao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Alcantara Dutra Ribeiro</dc:creator>
  <cp:lastModifiedBy>Danielson Vieira de Araújo</cp:lastModifiedBy>
  <cp:lastPrinted>2018-12-06T14:41:27Z</cp:lastPrinted>
  <dcterms:created xsi:type="dcterms:W3CDTF">2018-06-25T13:44:27Z</dcterms:created>
  <dcterms:modified xsi:type="dcterms:W3CDTF">2019-01-08T16:42:16Z</dcterms:modified>
</cp:coreProperties>
</file>